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 activeTab="2"/>
  </bookViews>
  <sheets>
    <sheet name="таблица 1 " sheetId="1" r:id="rId1"/>
    <sheet name="таблица 3" sheetId="2" r:id="rId2"/>
    <sheet name="таблица 4" sheetId="3" r:id="rId3"/>
  </sheets>
  <definedNames>
    <definedName name="_xlnm.Print_Area" localSheetId="0">'таблица 1 '!$A$1:$L$32</definedName>
    <definedName name="_xlnm.Print_Area" localSheetId="1">'таблица 3'!$A$1:$W$32</definedName>
    <definedName name="_xlnm.Print_Area" localSheetId="2">'таблица 4'!$A$1:$G$32</definedName>
  </definedNames>
  <calcPr calcId="125725" iterate="1"/>
</workbook>
</file>

<file path=xl/calcChain.xml><?xml version="1.0" encoding="utf-8"?>
<calcChain xmlns="http://schemas.openxmlformats.org/spreadsheetml/2006/main">
  <c r="N16" i="2"/>
  <c r="J27" i="1" l="1"/>
  <c r="J26"/>
  <c r="J25"/>
  <c r="J24"/>
  <c r="J23"/>
  <c r="J22"/>
  <c r="J21"/>
  <c r="J20"/>
  <c r="J19"/>
  <c r="J18"/>
  <c r="J17"/>
  <c r="J16"/>
  <c r="B16" i="3" l="1"/>
  <c r="B28" s="1"/>
  <c r="G28"/>
  <c r="F28"/>
  <c r="E28"/>
  <c r="D28"/>
  <c r="C28"/>
  <c r="B23"/>
  <c r="B22"/>
  <c r="B17"/>
  <c r="B23" i="2" l="1"/>
  <c r="L23"/>
  <c r="B16" i="1" l="1"/>
  <c r="B17" i="2"/>
  <c r="B18"/>
  <c r="B19"/>
  <c r="B20"/>
  <c r="B21"/>
  <c r="B22"/>
  <c r="B24"/>
  <c r="B25"/>
  <c r="B26"/>
  <c r="B27"/>
  <c r="B16"/>
  <c r="U28"/>
  <c r="E26" l="1"/>
  <c r="E20"/>
  <c r="N25"/>
  <c r="Q22"/>
  <c r="B24" i="1"/>
  <c r="B23"/>
  <c r="B22"/>
  <c r="B20"/>
  <c r="B18"/>
  <c r="B17"/>
  <c r="B19"/>
  <c r="B21"/>
  <c r="B25"/>
  <c r="B26"/>
  <c r="B27"/>
  <c r="I28" l="1"/>
  <c r="G16"/>
  <c r="T28" i="2" l="1"/>
  <c r="J28"/>
  <c r="C28" i="1" l="1"/>
  <c r="D28"/>
  <c r="E28"/>
  <c r="F28"/>
  <c r="G28"/>
  <c r="H28"/>
  <c r="H22" i="2"/>
  <c r="R28"/>
  <c r="B28" i="1" l="1"/>
  <c r="W28" i="2" l="1"/>
  <c r="V28"/>
  <c r="S28"/>
  <c r="Q28"/>
  <c r="P28"/>
  <c r="O28"/>
  <c r="M28"/>
  <c r="L28"/>
  <c r="K28"/>
  <c r="I28"/>
  <c r="H28"/>
  <c r="G28"/>
  <c r="F28"/>
  <c r="E28"/>
  <c r="C28"/>
  <c r="N27"/>
  <c r="J22"/>
  <c r="D19"/>
  <c r="D28" s="1"/>
  <c r="L28" i="1"/>
  <c r="K28"/>
  <c r="J28"/>
  <c r="D27"/>
  <c r="N28" i="2" l="1"/>
  <c r="B28" s="1"/>
</calcChain>
</file>

<file path=xl/sharedStrings.xml><?xml version="1.0" encoding="utf-8"?>
<sst xmlns="http://schemas.openxmlformats.org/spreadsheetml/2006/main" count="102" uniqueCount="59">
  <si>
    <t>Приложение № 10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</si>
  <si>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</si>
  <si>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</si>
  <si>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</si>
  <si>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</si>
  <si>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Таблица 1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</si>
  <si>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</si>
  <si>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тыс.руб.</t>
  </si>
  <si>
    <t>Наименование муниципального образования</t>
  </si>
  <si>
    <t>на сбалансированность</t>
  </si>
  <si>
    <t>мат.затраты</t>
  </si>
  <si>
    <t>на ком.услуги</t>
  </si>
  <si>
    <t>Разовые</t>
  </si>
  <si>
    <t>деп.фонд</t>
  </si>
  <si>
    <t>Распаковка по культуре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</si>
  <si>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</si>
  <si>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</si>
  <si>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</si>
  <si>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</si>
  <si>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</si>
  <si>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</si>
  <si>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</si>
  <si>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</si>
  <si>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</si>
  <si>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</si>
  <si>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</si>
  <si>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</si>
  <si>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</si>
  <si>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Приложение №10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</si>
  <si>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</si>
  <si>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в соответствии с заключенными соглашениями</t>
  </si>
  <si>
    <t>в том числе</t>
  </si>
  <si>
    <t xml:space="preserve">Организация утилизации, переработки и сбора отходов </t>
  </si>
  <si>
    <t>Софинансирование на строительство и реконструкцию объектов централизованных систем холодного водоснабжения подпрограммы "Чистая вода"</t>
  </si>
  <si>
    <t>Софинансирование на реализацию инициативных проектов государственной программы Новосибирской области "Управление финансами в Новосибирской области"</t>
  </si>
  <si>
    <t>Водоканал - ремонт кровли</t>
  </si>
  <si>
    <t>Ремонт водопровода в В-Иках</t>
  </si>
  <si>
    <t>Финансовая помощь</t>
  </si>
  <si>
    <t>реконструкция водоснабжения</t>
  </si>
  <si>
    <t>Софинансирование бесперебойня работа жкх</t>
  </si>
  <si>
    <t>Софинансирование КРСТ Благоустройство</t>
  </si>
  <si>
    <t>разработка ЗСО скважины на соседнем участке (ФАП)</t>
  </si>
  <si>
    <t>дорожный фонд</t>
  </si>
  <si>
    <t>насос на пожарный автомобиль</t>
  </si>
  <si>
    <t>кадастровые работы по образованию земельных участков</t>
  </si>
  <si>
    <t>ремонт уличного освещения</t>
  </si>
  <si>
    <t>оценка воздействия на водные биоресурсы и среду их обитания</t>
  </si>
  <si>
    <t>приобретение утеплителя для насосной станции/ ремонт служебного автомобиля/ ремонт нежилого помещения/ решетки декоративные на радиаторы системы отопления</t>
  </si>
  <si>
    <t>индексация 9,7% с 01.08</t>
  </si>
  <si>
    <t>Экспертизы, разработка псд музей(реконструкция музея золотодобычи), разработка проекта санитарной охраны источников водоснабжения</t>
  </si>
  <si>
    <t>на выполнение работ по переносу ТП-305М в связи с установкой детского игрового комплекса</t>
  </si>
  <si>
    <t>индексация 7,5 % с 01.10</t>
  </si>
  <si>
    <t>приобретение оборудования (АДПИ)</t>
  </si>
  <si>
    <t>к решению 24 сессии Совета депутатов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</si>
  <si>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</si>
  <si>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</si>
  <si>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____________________</t>
  </si>
  <si>
    <t>от 22.12.2023 г. № 200   «О внесении изменений в бюджет</t>
  </si>
  <si>
    <t>от 22.12.2023 г. № 200    «О внесении изменений в бюджет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</si>
</sst>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(* #,##0.00_);_(* \(#,##0.00\);_(* &quot;-&quot;??_);_(@_)"/>
    <numFmt numFmtId="165" formatCode="_-* #,##0.0_р_._-;\-* #,##0.0_р_._-;_-* &quot;-&quot;??_р_._-;_-@_-"/>
    <numFmt numFmtId="166" formatCode="_-* #,##0.00000_р_._-;\-* #,##0.00000_р_._-;_-* &quot;-&quot;??_р_._-;_-@_-"/>
    <numFmt numFmtId="167" formatCode="#,##0.00000"/>
    <numFmt numFmtId="168" formatCode="#,##0.0"/>
    <numFmt numFmtId="169" formatCode="#,##0.000"/>
    <numFmt numFmtId="170" formatCode="_-* #,##0.00000\ _₽_-;\-* #,##0.00000\ _₽_-;_-* &quot;-&quot;?????\ _₽_-;_-@_-"/>
    <numFmt numFmtId="171" formatCode="_-* #,##0.0\ _₽_-;\-* #,##0.0\ _₽_-;_-* &quot;-&quot;?????\ _₽_-;_-@_-"/>
  </numFmts>
  <fonts count="40">
    <font>
      <sz val="10"/>
      <color theme="1"/>
      <name val="Arial"/>
    </font>
    <font>
      <sz val="10"/>
      <name val="Arial"/>
    </font>
    <font>
      <sz val="10"/>
      <name val="Times New Roman"/>
    </font>
    <font>
      <sz val="9"/>
      <name val="Times New Roman"/>
    </font>
    <font>
      <b/>
      <sz val="12"/>
      <name val="Times New Roman"/>
    </font>
    <font>
      <b/>
      <sz val="10"/>
      <name val="Times New Roman"/>
    </font>
    <font>
      <sz val="9"/>
      <name val="Arial"/>
    </font>
    <font>
      <sz val="12"/>
      <name val="Times New Roman"/>
    </font>
    <font>
      <sz val="11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sz val="12"/>
      <color indexed="64"/>
      <name val="Times New Roman"/>
    </font>
    <font>
      <b/>
      <i/>
      <u/>
      <sz val="10"/>
      <name val="Arial"/>
    </font>
    <font>
      <b/>
      <sz val="11"/>
      <name val="Times New Roman"/>
    </font>
    <font>
      <sz val="11"/>
      <name val="Arial"/>
    </font>
    <font>
      <b/>
      <u/>
      <sz val="10"/>
      <name val="Arial"/>
    </font>
    <font>
      <b/>
      <u/>
      <sz val="11"/>
      <name val="Arial"/>
    </font>
    <font>
      <b/>
      <sz val="11"/>
      <name val="Arial"/>
    </font>
    <font>
      <b/>
      <sz val="10"/>
      <name val="Arial"/>
    </font>
    <font>
      <i/>
      <sz val="10"/>
      <name val="Arial"/>
    </font>
    <font>
      <sz val="11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5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43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2" fillId="2" borderId="0" xfId="0" applyFont="1" applyFill="1"/>
    <xf numFmtId="49" fontId="3" fillId="2" borderId="0" xfId="0" applyNumberFormat="1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right" wrapText="1"/>
    </xf>
    <xf numFmtId="49" fontId="8" fillId="2" borderId="0" xfId="0" applyNumberFormat="1" applyFont="1" applyFill="1" applyAlignment="1">
      <alignment wrapText="1"/>
    </xf>
    <xf numFmtId="49" fontId="8" fillId="2" borderId="0" xfId="0" applyNumberFormat="1" applyFont="1" applyFill="1" applyAlignment="1">
      <alignment wrapText="1"/>
    </xf>
    <xf numFmtId="0" fontId="10" fillId="0" borderId="0" xfId="0" applyFont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2" borderId="0" xfId="0" applyFont="1" applyFill="1" applyAlignment="1">
      <alignment horizontal="right"/>
    </xf>
    <xf numFmtId="0" fontId="11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12" fillId="3" borderId="0" xfId="0" applyFont="1" applyFill="1"/>
    <xf numFmtId="165" fontId="14" fillId="0" borderId="7" xfId="7" applyNumberFormat="1" applyFont="1" applyBorder="1"/>
    <xf numFmtId="165" fontId="14" fillId="0" borderId="9" xfId="7" applyNumberFormat="1" applyFont="1" applyBorder="1"/>
    <xf numFmtId="166" fontId="14" fillId="4" borderId="9" xfId="7" applyNumberFormat="1" applyFont="1" applyFill="1" applyBorder="1" applyAlignment="1">
      <alignment horizontal="right" vertical="center"/>
    </xf>
    <xf numFmtId="0" fontId="15" fillId="3" borderId="0" xfId="0" applyFont="1" applyFill="1"/>
    <xf numFmtId="0" fontId="16" fillId="3" borderId="0" xfId="0" applyFont="1" applyFill="1"/>
    <xf numFmtId="0" fontId="13" fillId="0" borderId="4" xfId="0" applyFont="1" applyBorder="1"/>
    <xf numFmtId="168" fontId="17" fillId="3" borderId="12" xfId="0" applyNumberFormat="1" applyFont="1" applyFill="1" applyBorder="1"/>
    <xf numFmtId="0" fontId="12" fillId="3" borderId="13" xfId="0" applyFont="1" applyFill="1" applyBorder="1"/>
    <xf numFmtId="0" fontId="12" fillId="3" borderId="0" xfId="0" applyFont="1" applyFill="1"/>
    <xf numFmtId="0" fontId="1" fillId="3" borderId="0" xfId="0" applyFont="1" applyFill="1"/>
    <xf numFmtId="4" fontId="1" fillId="3" borderId="0" xfId="0" applyNumberFormat="1" applyFont="1" applyFill="1"/>
    <xf numFmtId="0" fontId="18" fillId="3" borderId="0" xfId="0" applyFont="1" applyFill="1"/>
    <xf numFmtId="0" fontId="19" fillId="3" borderId="0" xfId="0" applyFont="1" applyFill="1"/>
    <xf numFmtId="4" fontId="2" fillId="0" borderId="0" xfId="0" applyNumberFormat="1" applyFont="1"/>
    <xf numFmtId="169" fontId="2" fillId="0" borderId="0" xfId="0" applyNumberFormat="1" applyFont="1"/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167" fontId="20" fillId="4" borderId="20" xfId="0" applyNumberFormat="1" applyFont="1" applyFill="1" applyBorder="1" applyAlignment="1" applyProtection="1">
      <alignment horizontal="right"/>
      <protection locked="0"/>
    </xf>
    <xf numFmtId="167" fontId="20" fillId="4" borderId="19" xfId="0" applyNumberFormat="1" applyFont="1" applyFill="1" applyBorder="1" applyAlignment="1" applyProtection="1">
      <alignment horizontal="right"/>
      <protection locked="0"/>
    </xf>
    <xf numFmtId="167" fontId="20" fillId="4" borderId="9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24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6" xfId="0" applyNumberFormat="1" applyFont="1" applyFill="1" applyBorder="1" applyAlignment="1" applyProtection="1">
      <alignment horizontal="right" vertical="center" wrapText="1"/>
      <protection locked="0"/>
    </xf>
    <xf numFmtId="0" fontId="12" fillId="4" borderId="6" xfId="0" applyFont="1" applyFill="1" applyBorder="1"/>
    <xf numFmtId="167" fontId="20" fillId="4" borderId="26" xfId="0" applyNumberFormat="1" applyFont="1" applyFill="1" applyBorder="1" applyAlignment="1" applyProtection="1">
      <alignment horizontal="right" vertical="center" wrapText="1"/>
      <protection locked="0"/>
    </xf>
    <xf numFmtId="167" fontId="20" fillId="4" borderId="25" xfId="0" applyNumberFormat="1" applyFont="1" applyFill="1" applyBorder="1" applyAlignment="1" applyProtection="1">
      <alignment horizontal="right" vertical="center" wrapText="1"/>
      <protection locked="0"/>
    </xf>
    <xf numFmtId="49" fontId="3" fillId="4" borderId="0" xfId="0" applyNumberFormat="1" applyFont="1" applyFill="1" applyAlignment="1">
      <alignment wrapText="1"/>
    </xf>
    <xf numFmtId="0" fontId="3" fillId="4" borderId="0" xfId="0" applyFont="1" applyFill="1"/>
    <xf numFmtId="0" fontId="4" fillId="4" borderId="0" xfId="0" applyFont="1" applyFill="1" applyAlignment="1">
      <alignment horizontal="right"/>
    </xf>
    <xf numFmtId="0" fontId="5" fillId="4" borderId="0" xfId="0" applyFont="1" applyFill="1"/>
    <xf numFmtId="0" fontId="2" fillId="4" borderId="0" xfId="0" applyFont="1" applyFill="1"/>
    <xf numFmtId="0" fontId="6" fillId="4" borderId="0" xfId="0" applyFont="1" applyFill="1" applyAlignment="1">
      <alignment wrapText="1"/>
    </xf>
    <xf numFmtId="0" fontId="6" fillId="4" borderId="0" xfId="0" applyFont="1" applyFill="1"/>
    <xf numFmtId="0" fontId="6" fillId="4" borderId="0" xfId="0" applyFont="1" applyFill="1" applyAlignment="1">
      <alignment horizontal="right" wrapText="1"/>
    </xf>
    <xf numFmtId="0" fontId="6" fillId="4" borderId="0" xfId="0" applyFont="1" applyFill="1" applyAlignment="1">
      <alignment horizontal="right"/>
    </xf>
    <xf numFmtId="49" fontId="8" fillId="4" borderId="0" xfId="0" applyNumberFormat="1" applyFont="1" applyFill="1" applyAlignment="1">
      <alignment wrapText="1"/>
    </xf>
    <xf numFmtId="49" fontId="8" fillId="5" borderId="0" xfId="0" applyNumberFormat="1" applyFont="1" applyFill="1" applyAlignment="1">
      <alignment wrapText="1"/>
    </xf>
    <xf numFmtId="0" fontId="2" fillId="5" borderId="0" xfId="0" applyFont="1" applyFill="1"/>
    <xf numFmtId="0" fontId="10" fillId="5" borderId="0" xfId="0" applyFont="1" applyFill="1" applyAlignment="1">
      <alignment horizontal="center" wrapText="1"/>
    </xf>
    <xf numFmtId="0" fontId="2" fillId="5" borderId="0" xfId="0" applyFont="1" applyFill="1" applyAlignment="1">
      <alignment wrapText="1"/>
    </xf>
    <xf numFmtId="0" fontId="3" fillId="4" borderId="0" xfId="0" applyFont="1" applyFill="1" applyAlignment="1">
      <alignment horizontal="right"/>
    </xf>
    <xf numFmtId="0" fontId="2" fillId="5" borderId="1" xfId="0" applyFont="1" applyFill="1" applyBorder="1"/>
    <xf numFmtId="0" fontId="2" fillId="5" borderId="0" xfId="0" applyFont="1" applyFill="1" applyAlignment="1">
      <alignment horizontal="right"/>
    </xf>
    <xf numFmtId="0" fontId="3" fillId="5" borderId="1" xfId="0" applyFont="1" applyFill="1" applyBorder="1" applyAlignment="1">
      <alignment horizontal="right"/>
    </xf>
    <xf numFmtId="0" fontId="12" fillId="7" borderId="0" xfId="0" applyFont="1" applyFill="1"/>
    <xf numFmtId="0" fontId="3" fillId="5" borderId="16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vertical="top" wrapText="1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8" borderId="17" xfId="0" applyFont="1" applyFill="1" applyBorder="1" applyAlignment="1" applyProtection="1">
      <alignment horizontal="center" vertical="center" wrapText="1"/>
      <protection locked="0"/>
    </xf>
    <xf numFmtId="0" fontId="2" fillId="8" borderId="17" xfId="0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horizontal="left" wrapText="1"/>
    </xf>
    <xf numFmtId="165" fontId="14" fillId="5" borderId="20" xfId="7" applyNumberFormat="1" applyFont="1" applyFill="1" applyBorder="1"/>
    <xf numFmtId="165" fontId="14" fillId="4" borderId="20" xfId="7" applyNumberFormat="1" applyFont="1" applyFill="1" applyBorder="1"/>
    <xf numFmtId="168" fontId="20" fillId="5" borderId="21" xfId="0" applyNumberFormat="1" applyFont="1" applyFill="1" applyBorder="1" applyAlignment="1" applyProtection="1">
      <alignment horizontal="right"/>
      <protection locked="0"/>
    </xf>
    <xf numFmtId="167" fontId="20" fillId="5" borderId="22" xfId="0" applyNumberFormat="1" applyFont="1" applyFill="1" applyBorder="1" applyAlignment="1" applyProtection="1">
      <alignment horizontal="right"/>
      <protection locked="0"/>
    </xf>
    <xf numFmtId="167" fontId="20" fillId="5" borderId="20" xfId="0" applyNumberFormat="1" applyFont="1" applyFill="1" applyBorder="1" applyAlignment="1" applyProtection="1">
      <alignment horizontal="right"/>
      <protection locked="0"/>
    </xf>
    <xf numFmtId="165" fontId="14" fillId="5" borderId="7" xfId="7" applyNumberFormat="1" applyFont="1" applyFill="1" applyBorder="1"/>
    <xf numFmtId="0" fontId="8" fillId="5" borderId="6" xfId="0" applyFont="1" applyFill="1" applyBorder="1" applyAlignment="1">
      <alignment horizontal="left" wrapText="1"/>
    </xf>
    <xf numFmtId="166" fontId="14" fillId="5" borderId="9" xfId="7" applyNumberFormat="1" applyFont="1" applyFill="1" applyBorder="1"/>
    <xf numFmtId="166" fontId="14" fillId="4" borderId="9" xfId="7" applyNumberFormat="1" applyFont="1" applyFill="1" applyBorder="1"/>
    <xf numFmtId="166" fontId="20" fillId="5" borderId="8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6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9" xfId="0" applyNumberFormat="1" applyFont="1" applyFill="1" applyBorder="1" applyAlignment="1" applyProtection="1">
      <alignment horizontal="right" vertical="center" wrapText="1"/>
      <protection locked="0"/>
    </xf>
    <xf numFmtId="165" fontId="14" fillId="5" borderId="9" xfId="7" applyNumberFormat="1" applyFont="1" applyFill="1" applyBorder="1"/>
    <xf numFmtId="0" fontId="8" fillId="8" borderId="6" xfId="0" applyFont="1" applyFill="1" applyBorder="1" applyAlignment="1">
      <alignment horizontal="left" wrapText="1"/>
    </xf>
    <xf numFmtId="166" fontId="14" fillId="8" borderId="9" xfId="7" applyNumberFormat="1" applyFont="1" applyFill="1" applyBorder="1"/>
    <xf numFmtId="167" fontId="20" fillId="8" borderId="6" xfId="0" applyNumberFormat="1" applyFont="1" applyFill="1" applyBorder="1" applyAlignment="1" applyProtection="1">
      <alignment horizontal="right" vertical="center" wrapText="1"/>
      <protection locked="0"/>
    </xf>
    <xf numFmtId="0" fontId="15" fillId="7" borderId="0" xfId="0" applyFont="1" applyFill="1"/>
    <xf numFmtId="0" fontId="8" fillId="8" borderId="25" xfId="0" applyFont="1" applyFill="1" applyBorder="1" applyAlignment="1">
      <alignment horizontal="left" wrapText="1"/>
    </xf>
    <xf numFmtId="166" fontId="20" fillId="5" borderId="11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25" xfId="0" applyNumberFormat="1" applyFont="1" applyFill="1" applyBorder="1" applyAlignment="1" applyProtection="1">
      <alignment horizontal="right" vertical="center" wrapText="1"/>
      <protection locked="0"/>
    </xf>
    <xf numFmtId="167" fontId="20" fillId="5" borderId="26" xfId="0" applyNumberFormat="1" applyFont="1" applyFill="1" applyBorder="1" applyAlignment="1" applyProtection="1">
      <alignment horizontal="right" vertical="center" wrapText="1"/>
      <protection locked="0"/>
    </xf>
    <xf numFmtId="167" fontId="20" fillId="8" borderId="27" xfId="0" applyNumberFormat="1" applyFont="1" applyFill="1" applyBorder="1" applyAlignment="1" applyProtection="1">
      <alignment horizontal="right" vertical="center" wrapText="1"/>
      <protection locked="0"/>
    </xf>
    <xf numFmtId="167" fontId="20" fillId="8" borderId="26" xfId="0" applyNumberFormat="1" applyFont="1" applyFill="1" applyBorder="1" applyAlignment="1" applyProtection="1">
      <alignment horizontal="right" vertical="center" wrapText="1"/>
      <protection locked="0"/>
    </xf>
    <xf numFmtId="0" fontId="13" fillId="5" borderId="4" xfId="0" applyFont="1" applyFill="1" applyBorder="1"/>
    <xf numFmtId="166" fontId="17" fillId="5" borderId="12" xfId="0" applyNumberFormat="1" applyFont="1" applyFill="1" applyBorder="1"/>
    <xf numFmtId="166" fontId="17" fillId="4" borderId="12" xfId="0" applyNumberFormat="1" applyFont="1" applyFill="1" applyBorder="1"/>
    <xf numFmtId="166" fontId="17" fillId="4" borderId="17" xfId="0" applyNumberFormat="1" applyFont="1" applyFill="1" applyBorder="1"/>
    <xf numFmtId="4" fontId="17" fillId="7" borderId="12" xfId="0" applyNumberFormat="1" applyFont="1" applyFill="1" applyBorder="1"/>
    <xf numFmtId="0" fontId="16" fillId="7" borderId="0" xfId="0" applyFont="1" applyFill="1"/>
    <xf numFmtId="0" fontId="12" fillId="7" borderId="13" xfId="0" applyFont="1" applyFill="1" applyBorder="1"/>
    <xf numFmtId="0" fontId="1" fillId="7" borderId="0" xfId="0" applyFont="1" applyFill="1"/>
    <xf numFmtId="4" fontId="1" fillId="7" borderId="0" xfId="0" applyNumberFormat="1" applyFont="1" applyFill="1"/>
    <xf numFmtId="0" fontId="18" fillId="7" borderId="0" xfId="0" applyFont="1" applyFill="1"/>
    <xf numFmtId="0" fontId="19" fillId="7" borderId="0" xfId="0" applyFont="1" applyFill="1"/>
    <xf numFmtId="4" fontId="2" fillId="5" borderId="0" xfId="0" applyNumberFormat="1" applyFont="1" applyFill="1"/>
    <xf numFmtId="169" fontId="2" fillId="5" borderId="0" xfId="0" applyNumberFormat="1" applyFont="1" applyFill="1"/>
    <xf numFmtId="166" fontId="14" fillId="6" borderId="9" xfId="7" applyNumberFormat="1" applyFont="1" applyFill="1" applyBorder="1" applyAlignment="1">
      <alignment horizontal="right" vertical="center"/>
    </xf>
    <xf numFmtId="166" fontId="14" fillId="6" borderId="7" xfId="7" applyNumberFormat="1" applyFont="1" applyFill="1" applyBorder="1"/>
    <xf numFmtId="0" fontId="8" fillId="8" borderId="5" xfId="0" applyFont="1" applyFill="1" applyBorder="1" applyAlignment="1">
      <alignment horizontal="left" wrapText="1"/>
    </xf>
    <xf numFmtId="0" fontId="8" fillId="8" borderId="8" xfId="0" applyFont="1" applyFill="1" applyBorder="1" applyAlignment="1">
      <alignment horizontal="left" wrapText="1"/>
    </xf>
    <xf numFmtId="0" fontId="8" fillId="8" borderId="11" xfId="0" applyFont="1" applyFill="1" applyBorder="1" applyAlignment="1">
      <alignment horizontal="left" wrapText="1"/>
    </xf>
    <xf numFmtId="167" fontId="17" fillId="0" borderId="12" xfId="0" applyNumberFormat="1" applyFont="1" applyFill="1" applyBorder="1"/>
    <xf numFmtId="0" fontId="22" fillId="4" borderId="0" xfId="0" applyFont="1" applyFill="1" applyAlignment="1">
      <alignment horizontal="right"/>
    </xf>
    <xf numFmtId="166" fontId="14" fillId="5" borderId="7" xfId="7" applyNumberFormat="1" applyFont="1" applyFill="1" applyBorder="1"/>
    <xf numFmtId="166" fontId="14" fillId="5" borderId="9" xfId="7" applyNumberFormat="1" applyFont="1" applyFill="1" applyBorder="1" applyAlignment="1">
      <alignment horizontal="right" vertical="center"/>
    </xf>
    <xf numFmtId="0" fontId="13" fillId="5" borderId="15" xfId="0" applyFont="1" applyFill="1" applyBorder="1" applyAlignment="1">
      <alignment horizontal="center" vertical="center" wrapText="1"/>
    </xf>
    <xf numFmtId="49" fontId="24" fillId="5" borderId="0" xfId="9" applyNumberFormat="1" applyFont="1" applyFill="1" applyAlignment="1">
      <alignment wrapText="1"/>
    </xf>
    <xf numFmtId="0" fontId="24" fillId="5" borderId="0" xfId="9" applyFont="1" applyFill="1"/>
    <xf numFmtId="0" fontId="25" fillId="5" borderId="0" xfId="9" applyFont="1" applyFill="1" applyAlignment="1">
      <alignment horizontal="right"/>
    </xf>
    <xf numFmtId="0" fontId="26" fillId="5" borderId="0" xfId="9" applyFont="1" applyFill="1" applyAlignment="1"/>
    <xf numFmtId="0" fontId="27" fillId="5" borderId="0" xfId="9" applyFont="1" applyFill="1"/>
    <xf numFmtId="0" fontId="28" fillId="5" borderId="0" xfId="9" applyFont="1" applyFill="1" applyAlignment="1">
      <alignment wrapText="1"/>
    </xf>
    <xf numFmtId="0" fontId="28" fillId="5" borderId="0" xfId="9" applyFont="1" applyFill="1" applyAlignment="1"/>
    <xf numFmtId="0" fontId="22" fillId="5" borderId="0" xfId="9" applyFont="1" applyFill="1" applyAlignment="1">
      <alignment horizontal="right"/>
    </xf>
    <xf numFmtId="0" fontId="27" fillId="5" borderId="0" xfId="9" applyFont="1" applyFill="1" applyAlignment="1"/>
    <xf numFmtId="0" fontId="28" fillId="5" borderId="0" xfId="9" applyFont="1" applyFill="1" applyAlignment="1">
      <alignment horizontal="right" wrapText="1"/>
    </xf>
    <xf numFmtId="0" fontId="28" fillId="5" borderId="0" xfId="9" applyFont="1" applyFill="1" applyAlignment="1">
      <alignment horizontal="right"/>
    </xf>
    <xf numFmtId="0" fontId="22" fillId="5" borderId="0" xfId="9" applyFont="1" applyFill="1" applyAlignment="1">
      <alignment horizontal="right" vertical="center"/>
    </xf>
    <xf numFmtId="49" fontId="29" fillId="5" borderId="0" xfId="9" applyNumberFormat="1" applyFont="1" applyFill="1" applyAlignment="1">
      <alignment wrapText="1"/>
    </xf>
    <xf numFmtId="49" fontId="29" fillId="0" borderId="0" xfId="9" applyNumberFormat="1" applyFont="1" applyFill="1" applyAlignment="1">
      <alignment wrapText="1"/>
    </xf>
    <xf numFmtId="0" fontId="27" fillId="0" borderId="0" xfId="9" applyFont="1" applyFill="1"/>
    <xf numFmtId="0" fontId="27" fillId="0" borderId="0" xfId="9" applyFont="1"/>
    <xf numFmtId="0" fontId="31" fillId="0" borderId="0" xfId="9" applyFont="1" applyFill="1" applyAlignment="1">
      <alignment horizontal="center" wrapText="1"/>
    </xf>
    <xf numFmtId="0" fontId="27" fillId="0" borderId="0" xfId="9" applyFont="1" applyFill="1" applyAlignment="1">
      <alignment wrapText="1"/>
    </xf>
    <xf numFmtId="0" fontId="24" fillId="5" borderId="0" xfId="9" applyFont="1" applyFill="1" applyAlignment="1">
      <alignment horizontal="right"/>
    </xf>
    <xf numFmtId="0" fontId="27" fillId="0" borderId="1" xfId="9" applyFont="1" applyBorder="1"/>
    <xf numFmtId="0" fontId="27" fillId="0" borderId="0" xfId="9" applyFont="1" applyAlignment="1">
      <alignment horizontal="right"/>
    </xf>
    <xf numFmtId="0" fontId="24" fillId="0" borderId="1" xfId="9" applyFont="1" applyBorder="1" applyAlignment="1">
      <alignment horizontal="right"/>
    </xf>
    <xf numFmtId="0" fontId="33" fillId="9" borderId="0" xfId="9" applyFont="1" applyFill="1" applyAlignment="1"/>
    <xf numFmtId="0" fontId="29" fillId="0" borderId="29" xfId="9" applyFont="1" applyBorder="1" applyAlignment="1">
      <alignment horizontal="center" wrapText="1"/>
    </xf>
    <xf numFmtId="0" fontId="29" fillId="0" borderId="28" xfId="9" applyFont="1" applyBorder="1" applyAlignment="1">
      <alignment wrapText="1"/>
    </xf>
    <xf numFmtId="0" fontId="29" fillId="0" borderId="12" xfId="9" applyFont="1" applyBorder="1" applyAlignment="1">
      <alignment wrapText="1"/>
    </xf>
    <xf numFmtId="165" fontId="34" fillId="5" borderId="20" xfId="10" applyNumberFormat="1" applyFont="1" applyFill="1" applyBorder="1"/>
    <xf numFmtId="165" fontId="34" fillId="0" borderId="20" xfId="10" applyNumberFormat="1" applyFont="1" applyFill="1" applyBorder="1"/>
    <xf numFmtId="165" fontId="34" fillId="0" borderId="7" xfId="10" applyNumberFormat="1" applyFont="1" applyFill="1" applyBorder="1"/>
    <xf numFmtId="0" fontId="29" fillId="0" borderId="6" xfId="9" applyFont="1" applyFill="1" applyBorder="1" applyAlignment="1">
      <alignment horizontal="left" wrapText="1"/>
    </xf>
    <xf numFmtId="165" fontId="34" fillId="5" borderId="9" xfId="10" applyNumberFormat="1" applyFont="1" applyFill="1" applyBorder="1"/>
    <xf numFmtId="165" fontId="34" fillId="0" borderId="9" xfId="10" applyNumberFormat="1" applyFont="1" applyFill="1" applyBorder="1"/>
    <xf numFmtId="170" fontId="33" fillId="9" borderId="0" xfId="9" applyNumberFormat="1" applyFont="1" applyFill="1" applyAlignment="1"/>
    <xf numFmtId="0" fontId="35" fillId="9" borderId="0" xfId="9" applyFont="1" applyFill="1" applyAlignment="1"/>
    <xf numFmtId="0" fontId="29" fillId="0" borderId="25" xfId="9" applyFont="1" applyFill="1" applyBorder="1" applyAlignment="1">
      <alignment horizontal="left" wrapText="1"/>
    </xf>
    <xf numFmtId="0" fontId="23" fillId="0" borderId="4" xfId="9" applyFont="1" applyBorder="1"/>
    <xf numFmtId="168" fontId="36" fillId="5" borderId="12" xfId="9" applyNumberFormat="1" applyFont="1" applyFill="1" applyBorder="1" applyAlignment="1"/>
    <xf numFmtId="168" fontId="36" fillId="9" borderId="12" xfId="9" applyNumberFormat="1" applyFont="1" applyFill="1" applyBorder="1" applyAlignment="1"/>
    <xf numFmtId="0" fontId="37" fillId="9" borderId="0" xfId="9" applyFont="1" applyFill="1" applyAlignment="1"/>
    <xf numFmtId="0" fontId="33" fillId="9" borderId="13" xfId="9" applyFont="1" applyFill="1" applyBorder="1" applyAlignment="1"/>
    <xf numFmtId="0" fontId="33" fillId="9" borderId="0" xfId="9" applyFont="1" applyFill="1" applyBorder="1" applyAlignment="1"/>
    <xf numFmtId="0" fontId="21" fillId="9" borderId="0" xfId="9" applyFont="1" applyFill="1" applyAlignment="1"/>
    <xf numFmtId="4" fontId="21" fillId="9" borderId="0" xfId="9" applyNumberFormat="1" applyFont="1" applyFill="1" applyAlignment="1"/>
    <xf numFmtId="0" fontId="38" fillId="9" borderId="0" xfId="9" applyFont="1" applyFill="1" applyAlignment="1"/>
    <xf numFmtId="0" fontId="39" fillId="9" borderId="0" xfId="9" applyFont="1" applyFill="1" applyAlignment="1"/>
    <xf numFmtId="4" fontId="27" fillId="0" borderId="0" xfId="9" applyNumberFormat="1" applyFont="1"/>
    <xf numFmtId="169" fontId="27" fillId="0" borderId="0" xfId="9" applyNumberFormat="1" applyFont="1"/>
    <xf numFmtId="166" fontId="14" fillId="4" borderId="7" xfId="7" applyNumberFormat="1" applyFont="1" applyFill="1" applyBorder="1" applyAlignment="1">
      <alignment horizontal="right" vertical="top"/>
    </xf>
    <xf numFmtId="166" fontId="14" fillId="4" borderId="7" xfId="7" applyNumberFormat="1" applyFont="1" applyFill="1" applyBorder="1"/>
    <xf numFmtId="165" fontId="14" fillId="8" borderId="6" xfId="7" applyNumberFormat="1" applyFont="1" applyFill="1" applyBorder="1"/>
    <xf numFmtId="166" fontId="14" fillId="4" borderId="9" xfId="7" applyNumberFormat="1" applyFont="1" applyFill="1" applyBorder="1" applyAlignment="1">
      <alignment horizontal="right" vertical="top"/>
    </xf>
    <xf numFmtId="166" fontId="7" fillId="5" borderId="10" xfId="2" applyNumberFormat="1" applyFont="1" applyFill="1" applyBorder="1" applyAlignment="1" applyProtection="1">
      <alignment horizontal="right"/>
      <protection locked="0"/>
    </xf>
    <xf numFmtId="165" fontId="17" fillId="4" borderId="12" xfId="0" applyNumberFormat="1" applyFont="1" applyFill="1" applyBorder="1"/>
    <xf numFmtId="171" fontId="14" fillId="4" borderId="20" xfId="7" applyNumberFormat="1" applyFont="1" applyFill="1" applyBorder="1"/>
    <xf numFmtId="171" fontId="17" fillId="5" borderId="28" xfId="7" applyNumberFormat="1" applyFont="1" applyFill="1" applyBorder="1"/>
    <xf numFmtId="165" fontId="36" fillId="5" borderId="12" xfId="9" applyNumberFormat="1" applyFont="1" applyFill="1" applyBorder="1" applyAlignment="1"/>
    <xf numFmtId="0" fontId="21" fillId="3" borderId="0" xfId="0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center"/>
    </xf>
    <xf numFmtId="0" fontId="9" fillId="5" borderId="0" xfId="0" applyFont="1" applyFill="1" applyAlignment="1">
      <alignment horizontal="center" wrapText="1"/>
    </xf>
    <xf numFmtId="0" fontId="11" fillId="5" borderId="0" xfId="0" applyFont="1" applyFill="1" applyAlignment="1">
      <alignment horizont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13" fillId="5" borderId="30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9" fillId="9" borderId="0" xfId="9" applyFont="1" applyFill="1" applyAlignment="1">
      <alignment horizontal="center"/>
    </xf>
    <xf numFmtId="0" fontId="30" fillId="0" borderId="0" xfId="9" applyFont="1" applyFill="1" applyAlignment="1">
      <alignment horizontal="center" wrapText="1"/>
    </xf>
    <xf numFmtId="0" fontId="32" fillId="0" borderId="0" xfId="9" applyFont="1" applyFill="1" applyAlignment="1">
      <alignment horizontal="center" wrapText="1"/>
    </xf>
    <xf numFmtId="0" fontId="23" fillId="0" borderId="2" xfId="9" applyFont="1" applyBorder="1" applyAlignment="1">
      <alignment horizontal="center" vertical="center" wrapText="1"/>
    </xf>
    <xf numFmtId="0" fontId="23" fillId="0" borderId="3" xfId="9" applyFont="1" applyBorder="1" applyAlignment="1">
      <alignment horizontal="center" vertical="center" wrapText="1"/>
    </xf>
    <xf numFmtId="0" fontId="23" fillId="0" borderId="4" xfId="9" applyFont="1" applyBorder="1" applyAlignment="1">
      <alignment horizontal="center" vertical="center" wrapText="1"/>
    </xf>
    <xf numFmtId="0" fontId="23" fillId="0" borderId="29" xfId="9" applyFont="1" applyBorder="1" applyAlignment="1">
      <alignment horizontal="center" vertical="center" wrapText="1"/>
    </xf>
    <xf numFmtId="0" fontId="23" fillId="0" borderId="30" xfId="9" applyFont="1" applyBorder="1" applyAlignment="1">
      <alignment horizontal="center" vertical="center" wrapText="1"/>
    </xf>
    <xf numFmtId="0" fontId="23" fillId="0" borderId="12" xfId="9" applyFont="1" applyBorder="1" applyAlignment="1">
      <alignment horizontal="center" vertical="center" wrapText="1"/>
    </xf>
    <xf numFmtId="0" fontId="22" fillId="4" borderId="0" xfId="0" applyFont="1" applyFill="1" applyAlignment="1">
      <alignment horizontal="center"/>
    </xf>
    <xf numFmtId="167" fontId="20" fillId="4" borderId="23" xfId="0" applyNumberFormat="1" applyFont="1" applyFill="1" applyBorder="1" applyAlignment="1" applyProtection="1">
      <alignment horizontal="right"/>
      <protection locked="0"/>
    </xf>
    <xf numFmtId="0" fontId="29" fillId="5" borderId="19" xfId="9" applyFont="1" applyFill="1" applyBorder="1" applyAlignment="1">
      <alignment horizontal="left" wrapText="1"/>
    </xf>
  </cellXfs>
  <cellStyles count="12">
    <cellStyle name="Обычный" xfId="0" builtinId="0"/>
    <cellStyle name="Обычный 2" xfId="1"/>
    <cellStyle name="Обычный 2 2" xfId="9"/>
    <cellStyle name="Финансовый" xfId="2" builtinId="3"/>
    <cellStyle name="Финансовый 2" xfId="3"/>
    <cellStyle name="Финансовый 2 2" xfId="4"/>
    <cellStyle name="Финансовый 2 2 2" xfId="5"/>
    <cellStyle name="Финансовый 3" xfId="6"/>
    <cellStyle name="Финансовый 3 2" xfId="7"/>
    <cellStyle name="Финансовый 3 2 2" xfId="10"/>
    <cellStyle name="Финансовый 3 2 3" xfId="11"/>
    <cellStyle name="Финансовый 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zoomScaleNormal="100" workbookViewId="0">
      <selection activeCell="K5" sqref="K5"/>
    </sheetView>
  </sheetViews>
  <sheetFormatPr defaultColWidth="9.109375" defaultRowHeight="13.2"/>
  <cols>
    <col min="1" max="1" width="25.6640625" style="1" customWidth="1"/>
    <col min="2" max="2" width="21.88671875" style="57" customWidth="1"/>
    <col min="3" max="3" width="17" style="57" hidden="1" customWidth="1"/>
    <col min="4" max="4" width="19.6640625" style="57" hidden="1" customWidth="1"/>
    <col min="5" max="5" width="17.88671875" style="57" hidden="1" customWidth="1"/>
    <col min="6" max="6" width="13.88671875" style="57" hidden="1" customWidth="1"/>
    <col min="7" max="7" width="16.5546875" style="57" hidden="1" customWidth="1"/>
    <col min="8" max="8" width="17.6640625" style="57" hidden="1" customWidth="1"/>
    <col min="9" max="9" width="17.5546875" style="57" hidden="1" customWidth="1"/>
    <col min="10" max="10" width="22.5546875" style="1" hidden="1" customWidth="1"/>
    <col min="11" max="12" width="20.44140625" style="1" customWidth="1"/>
    <col min="13" max="16384" width="9.109375" style="1"/>
  </cols>
  <sheetData>
    <row r="1" spans="1:14" s="2" customFormat="1" ht="17.25" customHeight="1">
      <c r="A1" s="3"/>
      <c r="B1" s="47"/>
      <c r="C1" s="47"/>
      <c r="D1" s="47"/>
      <c r="E1" s="47"/>
      <c r="F1" s="47"/>
      <c r="G1" s="47"/>
      <c r="H1" s="47"/>
      <c r="I1" s="47"/>
      <c r="J1" s="4"/>
      <c r="K1" s="4"/>
      <c r="L1" s="5" t="s">
        <v>0</v>
      </c>
      <c r="M1" s="6"/>
    </row>
    <row r="2" spans="1:14" s="2" customFormat="1" ht="12" customHeight="1">
      <c r="A2" s="7"/>
      <c r="B2" s="52"/>
      <c r="C2" s="52"/>
      <c r="D2" s="52"/>
      <c r="E2" s="52"/>
      <c r="F2" s="52"/>
      <c r="G2" s="52"/>
      <c r="H2" s="52"/>
      <c r="I2" s="52"/>
      <c r="J2" s="8"/>
      <c r="K2" s="8"/>
      <c r="L2" s="115" t="s">
        <v>53</v>
      </c>
    </row>
    <row r="3" spans="1:14" s="2" customFormat="1" ht="12.75" customHeight="1">
      <c r="A3" s="9"/>
      <c r="B3" s="52"/>
      <c r="C3" s="52"/>
      <c r="D3" s="52"/>
      <c r="E3" s="52"/>
      <c r="F3" s="52"/>
      <c r="G3" s="52"/>
      <c r="H3" s="52"/>
      <c r="I3" s="52"/>
      <c r="J3" s="8"/>
      <c r="K3" s="8"/>
      <c r="L3" s="115" t="s">
        <v>1</v>
      </c>
    </row>
    <row r="4" spans="1:14" s="2" customFormat="1" ht="12" customHeight="1">
      <c r="A4" s="7"/>
      <c r="B4" s="205" t="s">
        <v>57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4" s="2" customFormat="1" ht="15.6">
      <c r="A5" s="10"/>
      <c r="B5" s="55"/>
      <c r="C5" s="55"/>
      <c r="D5" s="55"/>
      <c r="E5" s="55"/>
      <c r="F5" s="55"/>
      <c r="G5" s="55"/>
      <c r="H5" s="55"/>
      <c r="I5" s="55"/>
      <c r="J5" s="11"/>
      <c r="L5" s="115" t="s">
        <v>2</v>
      </c>
    </row>
    <row r="6" spans="1:14" s="2" customFormat="1" ht="15.6">
      <c r="A6" s="10"/>
      <c r="B6" s="55"/>
      <c r="C6" s="55"/>
      <c r="D6" s="55"/>
      <c r="E6" s="55"/>
      <c r="F6" s="55"/>
      <c r="G6" s="55"/>
      <c r="H6" s="55"/>
      <c r="I6" s="55"/>
      <c r="J6" s="11"/>
      <c r="L6" s="115" t="s">
        <v>3</v>
      </c>
    </row>
    <row r="7" spans="1:14" s="2" customFormat="1" ht="13.8">
      <c r="A7" s="10"/>
      <c r="B7" s="55"/>
      <c r="C7" s="55"/>
      <c r="D7" s="55"/>
      <c r="E7" s="55"/>
      <c r="F7" s="55"/>
      <c r="G7" s="55"/>
      <c r="H7" s="55"/>
      <c r="I7" s="55"/>
      <c r="J7" s="11"/>
    </row>
    <row r="8" spans="1:14" ht="75.75" customHeight="1">
      <c r="A8" s="176" t="s">
        <v>4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14" ht="15" customHeight="1">
      <c r="A9" s="12"/>
      <c r="B9" s="58"/>
      <c r="C9" s="58"/>
      <c r="D9" s="58"/>
      <c r="E9" s="58"/>
      <c r="F9" s="58"/>
      <c r="G9" s="58"/>
      <c r="H9" s="58"/>
      <c r="I9" s="58"/>
      <c r="J9" s="12"/>
      <c r="K9" s="12"/>
      <c r="L9" s="12"/>
    </row>
    <row r="10" spans="1:14" ht="13.8">
      <c r="A10" s="13"/>
      <c r="B10" s="59"/>
      <c r="C10" s="59"/>
      <c r="D10" s="59"/>
      <c r="E10" s="59"/>
      <c r="F10" s="59"/>
      <c r="G10" s="59"/>
      <c r="H10" s="59"/>
      <c r="I10" s="59"/>
      <c r="J10" s="14"/>
      <c r="L10" s="15" t="s">
        <v>5</v>
      </c>
    </row>
    <row r="11" spans="1:14" ht="99.75" customHeight="1">
      <c r="A11" s="177" t="s">
        <v>6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6"/>
      <c r="N11" s="16"/>
    </row>
    <row r="13" spans="1:14" ht="13.8" thickBot="1">
      <c r="A13" s="17"/>
      <c r="B13" s="62"/>
      <c r="C13" s="62"/>
      <c r="D13" s="62"/>
      <c r="E13" s="62"/>
      <c r="F13" s="62"/>
      <c r="G13" s="62"/>
      <c r="H13" s="62"/>
      <c r="I13" s="62"/>
      <c r="J13" s="18"/>
      <c r="L13" s="19" t="s">
        <v>7</v>
      </c>
    </row>
    <row r="14" spans="1:14" s="20" customFormat="1" ht="15" customHeight="1">
      <c r="A14" s="178" t="s">
        <v>8</v>
      </c>
      <c r="B14" s="180">
        <v>2023</v>
      </c>
      <c r="C14" s="180" t="s">
        <v>9</v>
      </c>
      <c r="D14" s="180" t="s">
        <v>10</v>
      </c>
      <c r="E14" s="180" t="s">
        <v>11</v>
      </c>
      <c r="F14" s="180" t="s">
        <v>12</v>
      </c>
      <c r="G14" s="180" t="s">
        <v>13</v>
      </c>
      <c r="H14" s="180" t="s">
        <v>48</v>
      </c>
      <c r="I14" s="185" t="s">
        <v>51</v>
      </c>
      <c r="J14" s="182" t="s">
        <v>14</v>
      </c>
      <c r="K14" s="178">
        <v>2024</v>
      </c>
      <c r="L14" s="178">
        <v>2025</v>
      </c>
    </row>
    <row r="15" spans="1:14" s="20" customFormat="1" ht="27.75" customHeight="1" thickBot="1">
      <c r="A15" s="179"/>
      <c r="B15" s="181"/>
      <c r="C15" s="181"/>
      <c r="D15" s="181"/>
      <c r="E15" s="181"/>
      <c r="F15" s="181"/>
      <c r="G15" s="181"/>
      <c r="H15" s="181"/>
      <c r="I15" s="181"/>
      <c r="J15" s="183"/>
      <c r="K15" s="184"/>
      <c r="L15" s="184"/>
    </row>
    <row r="16" spans="1:14" s="20" customFormat="1" ht="18" customHeight="1">
      <c r="A16" s="111" t="s">
        <v>15</v>
      </c>
      <c r="B16" s="168">
        <f>C16+D16+E16+G16+F16+H16+I16+J16</f>
        <v>1893.6540600000001</v>
      </c>
      <c r="C16" s="166">
        <v>0</v>
      </c>
      <c r="D16" s="167">
        <v>0</v>
      </c>
      <c r="E16" s="167">
        <v>0</v>
      </c>
      <c r="F16" s="167"/>
      <c r="G16" s="116">
        <f>420+100-12.2</f>
        <v>507.8</v>
      </c>
      <c r="H16" s="116">
        <v>622.80535999999995</v>
      </c>
      <c r="I16" s="116">
        <v>304.55952000000002</v>
      </c>
      <c r="J16" s="110">
        <f>140.01265+32.66041+86.33666+86.3366+113.14286</f>
        <v>458.48917999999998</v>
      </c>
      <c r="K16" s="21"/>
      <c r="L16" s="21"/>
    </row>
    <row r="17" spans="1:12" s="20" customFormat="1" ht="15.6">
      <c r="A17" s="112" t="s">
        <v>16</v>
      </c>
      <c r="B17" s="168">
        <f t="shared" ref="B17:B27" si="0">C17+D17+E17+G17+F17+H17+I17+J17</f>
        <v>7822.5568599999997</v>
      </c>
      <c r="C17" s="169">
        <v>6051.2</v>
      </c>
      <c r="D17" s="170">
        <v>602.20000000000005</v>
      </c>
      <c r="E17" s="23">
        <v>0</v>
      </c>
      <c r="F17" s="23"/>
      <c r="G17" s="117">
        <v>130</v>
      </c>
      <c r="H17" s="117">
        <v>163.31659999999999</v>
      </c>
      <c r="I17" s="117">
        <v>75.004959999999997</v>
      </c>
      <c r="J17" s="109">
        <f>245.0226+57.15572+151.08916+148.568+198.99982</f>
        <v>800.83529999999996</v>
      </c>
      <c r="K17" s="22"/>
      <c r="L17" s="22"/>
    </row>
    <row r="18" spans="1:12" s="20" customFormat="1" ht="15.6">
      <c r="A18" s="112" t="s">
        <v>17</v>
      </c>
      <c r="B18" s="168">
        <f t="shared" si="0"/>
        <v>4650.4347200000002</v>
      </c>
      <c r="C18" s="169">
        <v>3686.3</v>
      </c>
      <c r="D18" s="170">
        <v>240.6</v>
      </c>
      <c r="E18" s="23">
        <v>0</v>
      </c>
      <c r="F18" s="23"/>
      <c r="G18" s="117">
        <v>100</v>
      </c>
      <c r="H18" s="117">
        <v>110.23804</v>
      </c>
      <c r="I18" s="117">
        <v>55.112490000000001</v>
      </c>
      <c r="J18" s="109">
        <f>140.01291+32.66041+86.33666+86.03145+113.14276</f>
        <v>458.18419</v>
      </c>
      <c r="K18" s="22"/>
      <c r="L18" s="22"/>
    </row>
    <row r="19" spans="1:12" s="20" customFormat="1" ht="15.6">
      <c r="A19" s="112" t="s">
        <v>18</v>
      </c>
      <c r="B19" s="168">
        <f t="shared" si="0"/>
        <v>4848.8732899999995</v>
      </c>
      <c r="C19" s="169">
        <v>3718.6</v>
      </c>
      <c r="D19" s="170">
        <v>357.7</v>
      </c>
      <c r="E19" s="23">
        <v>0</v>
      </c>
      <c r="F19" s="23">
        <v>123.89</v>
      </c>
      <c r="G19" s="117"/>
      <c r="H19" s="117">
        <v>128.35971000000001</v>
      </c>
      <c r="I19" s="117">
        <v>62.379469999999998</v>
      </c>
      <c r="J19" s="109">
        <f>140.01291+32.66041+86.33666+85.79137+113.14276</f>
        <v>457.94410999999997</v>
      </c>
      <c r="K19" s="22"/>
      <c r="L19" s="22"/>
    </row>
    <row r="20" spans="1:12" s="20" customFormat="1" ht="15.6">
      <c r="A20" s="112" t="s">
        <v>19</v>
      </c>
      <c r="B20" s="168">
        <f t="shared" si="0"/>
        <v>3314.7574300000001</v>
      </c>
      <c r="C20" s="169">
        <v>2539.4</v>
      </c>
      <c r="D20" s="170">
        <v>294.10000000000002</v>
      </c>
      <c r="E20" s="23">
        <v>0</v>
      </c>
      <c r="F20" s="23"/>
      <c r="G20" s="117"/>
      <c r="H20" s="117">
        <v>91.018460000000005</v>
      </c>
      <c r="I20" s="117">
        <v>46.372410000000002</v>
      </c>
      <c r="J20" s="109">
        <f>105.00969+24.4953+64.7525+64.752+84.85707</f>
        <v>343.86656000000005</v>
      </c>
      <c r="K20" s="22"/>
      <c r="L20" s="22"/>
    </row>
    <row r="21" spans="1:12" s="20" customFormat="1" ht="15.6">
      <c r="A21" s="112" t="s">
        <v>20</v>
      </c>
      <c r="B21" s="168">
        <f t="shared" si="0"/>
        <v>6064.8232200000002</v>
      </c>
      <c r="C21" s="169">
        <v>4688.3</v>
      </c>
      <c r="D21" s="170">
        <v>469</v>
      </c>
      <c r="E21" s="23">
        <v>0</v>
      </c>
      <c r="F21" s="23">
        <v>135.30000000000001</v>
      </c>
      <c r="G21" s="117"/>
      <c r="H21" s="117">
        <v>134.93608</v>
      </c>
      <c r="I21" s="117">
        <v>64.578209999999999</v>
      </c>
      <c r="J21" s="109">
        <f>175.01614+40.82551+107.92083+107.518+141.42845</f>
        <v>572.70893000000001</v>
      </c>
      <c r="K21" s="22"/>
      <c r="L21" s="22"/>
    </row>
    <row r="22" spans="1:12" s="24" customFormat="1" ht="15.6">
      <c r="A22" s="112" t="s">
        <v>21</v>
      </c>
      <c r="B22" s="168">
        <f t="shared" si="0"/>
        <v>2826.0720500000002</v>
      </c>
      <c r="C22" s="169">
        <v>1820</v>
      </c>
      <c r="D22" s="170">
        <v>460.3</v>
      </c>
      <c r="E22" s="23">
        <v>0</v>
      </c>
      <c r="F22" s="23"/>
      <c r="G22" s="117"/>
      <c r="H22" s="117">
        <v>126.28731999999999</v>
      </c>
      <c r="I22" s="117">
        <v>64.000910000000005</v>
      </c>
      <c r="J22" s="109">
        <f>133.01226+31.02739+82.01983+7.59586+101.82848</f>
        <v>355.48381999999998</v>
      </c>
      <c r="K22" s="22"/>
      <c r="L22" s="22"/>
    </row>
    <row r="23" spans="1:12" s="20" customFormat="1" ht="15.6">
      <c r="A23" s="112" t="s">
        <v>22</v>
      </c>
      <c r="B23" s="168">
        <f t="shared" si="0"/>
        <v>6632.0963899999997</v>
      </c>
      <c r="C23" s="169">
        <v>5235.3</v>
      </c>
      <c r="D23" s="170">
        <v>409.5</v>
      </c>
      <c r="E23" s="23"/>
      <c r="F23" s="23">
        <v>48</v>
      </c>
      <c r="G23" s="117"/>
      <c r="H23" s="117">
        <v>113.71008999999999</v>
      </c>
      <c r="I23" s="117">
        <v>59.616570000000003</v>
      </c>
      <c r="J23" s="109">
        <f>234.52163+54.70619+144.61391+142.61388+189.51412</f>
        <v>765.96973000000003</v>
      </c>
      <c r="K23" s="22"/>
      <c r="L23" s="22"/>
    </row>
    <row r="24" spans="1:12" s="20" customFormat="1" ht="15.6">
      <c r="A24" s="112" t="s">
        <v>23</v>
      </c>
      <c r="B24" s="168">
        <f t="shared" si="0"/>
        <v>6226.409380000001</v>
      </c>
      <c r="C24" s="169">
        <v>5152.3</v>
      </c>
      <c r="D24" s="170">
        <v>358.1</v>
      </c>
      <c r="E24" s="23">
        <v>0</v>
      </c>
      <c r="F24" s="23"/>
      <c r="G24" s="117"/>
      <c r="H24" s="117">
        <v>131.88086999999999</v>
      </c>
      <c r="I24" s="117">
        <v>61.866280000000003</v>
      </c>
      <c r="J24" s="109">
        <f>161.01448+37.55947+95.25811+99.316+129.11417</f>
        <v>522.26223000000005</v>
      </c>
      <c r="K24" s="22"/>
      <c r="L24" s="22"/>
    </row>
    <row r="25" spans="1:12" s="20" customFormat="1" ht="15.6">
      <c r="A25" s="112" t="s">
        <v>24</v>
      </c>
      <c r="B25" s="168">
        <f t="shared" si="0"/>
        <v>2062.5140500000002</v>
      </c>
      <c r="C25" s="169">
        <v>1027.0999999999999</v>
      </c>
      <c r="D25" s="170">
        <v>234.4</v>
      </c>
      <c r="E25" s="23">
        <v>0</v>
      </c>
      <c r="F25" s="23"/>
      <c r="G25" s="117">
        <v>57.9</v>
      </c>
      <c r="H25" s="117">
        <v>130.16443000000001</v>
      </c>
      <c r="I25" s="117">
        <v>63.226770000000002</v>
      </c>
      <c r="J25" s="109">
        <f>168.0155+39.19249+103.60399+103.13956+135.77131</f>
        <v>549.72284999999999</v>
      </c>
      <c r="K25" s="22"/>
      <c r="L25" s="22"/>
    </row>
    <row r="26" spans="1:12" s="20" customFormat="1" ht="15.6">
      <c r="A26" s="112" t="s">
        <v>25</v>
      </c>
      <c r="B26" s="168">
        <f t="shared" si="0"/>
        <v>3646.4809399999999</v>
      </c>
      <c r="C26" s="169">
        <v>2860.1</v>
      </c>
      <c r="D26" s="170">
        <v>218.1</v>
      </c>
      <c r="E26" s="23">
        <v>0</v>
      </c>
      <c r="F26" s="23"/>
      <c r="G26" s="117">
        <v>50</v>
      </c>
      <c r="H26" s="117">
        <v>118.34820999999999</v>
      </c>
      <c r="I26" s="117">
        <v>58.668170000000003</v>
      </c>
      <c r="J26" s="109">
        <f>105.00969+24.4953+64.7525+62.15+84.85707</f>
        <v>341.26455999999996</v>
      </c>
      <c r="K26" s="22"/>
      <c r="L26" s="22"/>
    </row>
    <row r="27" spans="1:12" s="20" customFormat="1" ht="15.6">
      <c r="A27" s="113" t="s">
        <v>26</v>
      </c>
      <c r="B27" s="168">
        <f t="shared" si="0"/>
        <v>5524.44337</v>
      </c>
      <c r="C27" s="169">
        <v>2997.7</v>
      </c>
      <c r="D27" s="170">
        <f>351.6</f>
        <v>351.6</v>
      </c>
      <c r="E27" s="23">
        <v>951.18911000000003</v>
      </c>
      <c r="F27" s="23"/>
      <c r="G27" s="117"/>
      <c r="H27" s="117">
        <v>130.24315000000001</v>
      </c>
      <c r="I27" s="117">
        <v>67.279730000000001</v>
      </c>
      <c r="J27" s="109">
        <f>315.02906+73.48592+194.25749+188.256+255.40291</f>
        <v>1026.43138</v>
      </c>
      <c r="K27" s="22"/>
      <c r="L27" s="22"/>
    </row>
    <row r="28" spans="1:12" s="25" customFormat="1" ht="13.8">
      <c r="A28" s="26" t="s">
        <v>27</v>
      </c>
      <c r="B28" s="171">
        <f>SUM(B16:B27)</f>
        <v>55513.115760000001</v>
      </c>
      <c r="C28" s="171">
        <f t="shared" ref="C28:I28" si="1">SUM(C16:C27)</f>
        <v>39776.299999999996</v>
      </c>
      <c r="D28" s="171">
        <f t="shared" si="1"/>
        <v>3995.6</v>
      </c>
      <c r="E28" s="171">
        <f t="shared" si="1"/>
        <v>951.18911000000003</v>
      </c>
      <c r="F28" s="171">
        <f t="shared" si="1"/>
        <v>307.19</v>
      </c>
      <c r="G28" s="171">
        <f t="shared" si="1"/>
        <v>845.69999999999993</v>
      </c>
      <c r="H28" s="98">
        <f t="shared" si="1"/>
        <v>2001.3083199999999</v>
      </c>
      <c r="I28" s="98">
        <f t="shared" si="1"/>
        <v>982.66548999999998</v>
      </c>
      <c r="J28" s="114">
        <f>SUM(J16:J27)</f>
        <v>6653.16284</v>
      </c>
      <c r="K28" s="27">
        <f>SUM(K16:K27)</f>
        <v>0</v>
      </c>
      <c r="L28" s="27">
        <f>SUM(L16:L27)</f>
        <v>0</v>
      </c>
    </row>
    <row r="29" spans="1:12" s="20" customFormat="1">
      <c r="A29" s="28"/>
      <c r="B29" s="102"/>
      <c r="C29" s="64"/>
      <c r="D29" s="64"/>
      <c r="E29" s="64"/>
      <c r="F29" s="64"/>
      <c r="G29" s="64"/>
      <c r="H29" s="64"/>
      <c r="I29" s="64"/>
      <c r="J29" s="29"/>
    </row>
    <row r="30" spans="1:12" s="30" customFormat="1">
      <c r="B30" s="103"/>
      <c r="C30" s="103"/>
      <c r="D30" s="103"/>
      <c r="E30" s="103"/>
      <c r="F30" s="103"/>
      <c r="G30" s="103"/>
      <c r="H30" s="103"/>
      <c r="I30" s="103"/>
      <c r="K30" s="31"/>
    </row>
    <row r="31" spans="1:12" s="32" customFormat="1">
      <c r="B31" s="105"/>
      <c r="C31" s="105"/>
      <c r="D31" s="105"/>
      <c r="E31" s="105"/>
      <c r="F31" s="105"/>
      <c r="G31" s="105"/>
      <c r="H31" s="105"/>
      <c r="I31" s="105"/>
    </row>
    <row r="32" spans="1:12" s="33" customForma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</row>
    <row r="34" spans="2:12">
      <c r="L34" s="34"/>
    </row>
    <row r="35" spans="2:12">
      <c r="B35" s="108"/>
      <c r="C35" s="108"/>
      <c r="D35" s="108"/>
      <c r="E35" s="108"/>
      <c r="F35" s="108"/>
      <c r="G35" s="108"/>
      <c r="H35" s="108"/>
      <c r="I35" s="108"/>
      <c r="J35" s="35"/>
      <c r="K35" s="34"/>
      <c r="L35" s="34"/>
    </row>
  </sheetData>
  <mergeCells count="16">
    <mergeCell ref="B4:L4"/>
    <mergeCell ref="A32:L32"/>
    <mergeCell ref="A8:L8"/>
    <mergeCell ref="A11:L11"/>
    <mergeCell ref="A14:A15"/>
    <mergeCell ref="B14:B15"/>
    <mergeCell ref="C14:C15"/>
    <mergeCell ref="D14:D15"/>
    <mergeCell ref="E14:E15"/>
    <mergeCell ref="F14:F15"/>
    <mergeCell ref="G14:G15"/>
    <mergeCell ref="J14:J15"/>
    <mergeCell ref="K14:K15"/>
    <mergeCell ref="L14:L15"/>
    <mergeCell ref="H14:H15"/>
    <mergeCell ref="I14:I15"/>
  </mergeCells>
  <printOptions horizontalCentered="1"/>
  <pageMargins left="1.1811023622047245" right="0.59055118110236227" top="0.78740157480314965" bottom="0.78740157480314965" header="0" footer="0"/>
  <pageSetup paperSize="9" scale="75" firstPageNumber="429496729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5"/>
  <sheetViews>
    <sheetView topLeftCell="L13" workbookViewId="0">
      <selection activeCell="L23" sqref="L23"/>
    </sheetView>
  </sheetViews>
  <sheetFormatPr defaultColWidth="9.109375" defaultRowHeight="13.2"/>
  <cols>
    <col min="1" max="1" width="25.6640625" style="57" customWidth="1"/>
    <col min="2" max="2" width="24.88671875" style="57" customWidth="1"/>
    <col min="3" max="3" width="17.33203125" style="57" customWidth="1"/>
    <col min="4" max="4" width="21.44140625" style="57" customWidth="1"/>
    <col min="5" max="5" width="18.88671875" style="57" customWidth="1"/>
    <col min="6" max="6" width="15.5546875" style="57" customWidth="1"/>
    <col min="7" max="8" width="16.109375" style="57" customWidth="1"/>
    <col min="9" max="9" width="16" style="57" customWidth="1"/>
    <col min="10" max="10" width="15.44140625" style="57" customWidth="1"/>
    <col min="11" max="13" width="14.5546875" style="57" customWidth="1"/>
    <col min="14" max="17" width="15.5546875" style="57" customWidth="1"/>
    <col min="18" max="18" width="18.44140625" style="57" customWidth="1"/>
    <col min="19" max="21" width="15.5546875" style="57" customWidth="1"/>
    <col min="22" max="22" width="17.88671875" style="57" customWidth="1"/>
    <col min="23" max="23" width="17.33203125" style="57" customWidth="1"/>
    <col min="24" max="16384" width="9.109375" style="57"/>
  </cols>
  <sheetData>
    <row r="1" spans="1:24" s="50" customFormat="1" ht="17.25" customHeight="1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8" t="s">
        <v>28</v>
      </c>
      <c r="X1" s="49"/>
    </row>
    <row r="2" spans="1:24" s="50" customFormat="1" ht="12" customHeight="1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115" t="s">
        <v>53</v>
      </c>
    </row>
    <row r="3" spans="1:24" s="50" customFormat="1" ht="12.75" customHeight="1">
      <c r="A3" s="53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115" t="s">
        <v>1</v>
      </c>
    </row>
    <row r="4" spans="1:24" s="50" customFormat="1" ht="12" customHeight="1">
      <c r="A4" s="51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115" t="s">
        <v>58</v>
      </c>
    </row>
    <row r="5" spans="1:24" s="50" customFormat="1" ht="15.6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W5" s="115" t="s">
        <v>2</v>
      </c>
    </row>
    <row r="6" spans="1:24" s="50" customFormat="1" ht="15.6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W6" s="115" t="s">
        <v>3</v>
      </c>
    </row>
    <row r="7" spans="1:24" ht="13.8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4" ht="75.75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</row>
    <row r="9" spans="1:24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</row>
    <row r="10" spans="1:24" ht="13.8">
      <c r="A10" s="56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W10" s="60" t="s">
        <v>29</v>
      </c>
    </row>
    <row r="11" spans="1:24" ht="69" customHeight="1">
      <c r="A11" s="188" t="s">
        <v>30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</row>
    <row r="13" spans="1:24" ht="13.8" thickBot="1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W13" s="63" t="s">
        <v>7</v>
      </c>
    </row>
    <row r="14" spans="1:24" s="64" customFormat="1" ht="15" customHeight="1" thickBot="1">
      <c r="A14" s="180" t="s">
        <v>8</v>
      </c>
      <c r="B14" s="190">
        <v>2023</v>
      </c>
      <c r="C14" s="193" t="s">
        <v>31</v>
      </c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5"/>
      <c r="U14" s="118"/>
      <c r="V14" s="191">
        <v>2024</v>
      </c>
      <c r="W14" s="180">
        <v>2025</v>
      </c>
    </row>
    <row r="15" spans="1:24" s="64" customFormat="1" ht="52.5" customHeight="1" thickBot="1">
      <c r="A15" s="189"/>
      <c r="B15" s="181"/>
      <c r="C15" s="65" t="s">
        <v>32</v>
      </c>
      <c r="D15" s="66" t="s">
        <v>33</v>
      </c>
      <c r="E15" s="67" t="s">
        <v>34</v>
      </c>
      <c r="F15" s="68" t="s">
        <v>35</v>
      </c>
      <c r="G15" s="68" t="s">
        <v>36</v>
      </c>
      <c r="H15" s="68" t="s">
        <v>37</v>
      </c>
      <c r="I15" s="69" t="s">
        <v>38</v>
      </c>
      <c r="J15" s="36" t="s">
        <v>49</v>
      </c>
      <c r="K15" s="69" t="s">
        <v>39</v>
      </c>
      <c r="L15" s="69" t="s">
        <v>40</v>
      </c>
      <c r="M15" s="69" t="s">
        <v>41</v>
      </c>
      <c r="N15" s="70" t="s">
        <v>42</v>
      </c>
      <c r="O15" s="37" t="s">
        <v>43</v>
      </c>
      <c r="P15" s="36" t="s">
        <v>44</v>
      </c>
      <c r="Q15" s="36" t="s">
        <v>45</v>
      </c>
      <c r="R15" s="36" t="s">
        <v>47</v>
      </c>
      <c r="S15" s="71" t="s">
        <v>46</v>
      </c>
      <c r="T15" s="71" t="s">
        <v>50</v>
      </c>
      <c r="U15" s="71" t="s">
        <v>52</v>
      </c>
      <c r="V15" s="192"/>
      <c r="W15" s="181"/>
    </row>
    <row r="16" spans="1:24" s="64" customFormat="1" ht="18" customHeight="1">
      <c r="A16" s="72" t="s">
        <v>15</v>
      </c>
      <c r="B16" s="172">
        <f>SUM(C16:U16)</f>
        <v>10579.781999999999</v>
      </c>
      <c r="C16" s="73"/>
      <c r="D16" s="74"/>
      <c r="E16" s="75"/>
      <c r="F16" s="76">
        <v>1870</v>
      </c>
      <c r="G16" s="77"/>
      <c r="H16" s="77"/>
      <c r="I16" s="77"/>
      <c r="J16" s="38"/>
      <c r="K16" s="77"/>
      <c r="L16" s="77"/>
      <c r="M16" s="77"/>
      <c r="N16" s="206">
        <f>1847+5151+1000</f>
        <v>7998</v>
      </c>
      <c r="O16" s="39"/>
      <c r="P16" s="38">
        <v>412</v>
      </c>
      <c r="Q16" s="38"/>
      <c r="R16" s="38"/>
      <c r="S16" s="77"/>
      <c r="T16" s="77">
        <v>299.78199999999998</v>
      </c>
      <c r="U16" s="77"/>
      <c r="V16" s="73"/>
      <c r="W16" s="78"/>
    </row>
    <row r="17" spans="1:23" s="64" customFormat="1" ht="13.8">
      <c r="A17" s="79" t="s">
        <v>16</v>
      </c>
      <c r="B17" s="172">
        <f t="shared" ref="B17:B27" si="0">SUM(C17:U17)</f>
        <v>1386.50181</v>
      </c>
      <c r="C17" s="80">
        <v>71</v>
      </c>
      <c r="D17" s="81"/>
      <c r="E17" s="82">
        <v>315.5</v>
      </c>
      <c r="F17" s="83"/>
      <c r="G17" s="84"/>
      <c r="H17" s="84"/>
      <c r="I17" s="84"/>
      <c r="J17" s="40"/>
      <c r="K17" s="84">
        <v>11.751810000000001</v>
      </c>
      <c r="L17" s="84">
        <v>228.55</v>
      </c>
      <c r="M17" s="84"/>
      <c r="N17" s="41">
        <v>574.70000000000005</v>
      </c>
      <c r="O17" s="42"/>
      <c r="P17" s="40"/>
      <c r="Q17" s="40">
        <v>135</v>
      </c>
      <c r="R17" s="40">
        <v>50</v>
      </c>
      <c r="S17" s="84"/>
      <c r="T17" s="84"/>
      <c r="U17" s="84"/>
      <c r="V17" s="85"/>
      <c r="W17" s="85"/>
    </row>
    <row r="18" spans="1:23" s="64" customFormat="1" ht="13.8">
      <c r="A18" s="79" t="s">
        <v>17</v>
      </c>
      <c r="B18" s="172">
        <f t="shared" si="0"/>
        <v>583.81932000000006</v>
      </c>
      <c r="C18" s="80">
        <v>23</v>
      </c>
      <c r="D18" s="81"/>
      <c r="E18" s="82">
        <v>321.45</v>
      </c>
      <c r="F18" s="83"/>
      <c r="G18" s="84"/>
      <c r="H18" s="84"/>
      <c r="I18" s="84"/>
      <c r="J18" s="40">
        <v>100</v>
      </c>
      <c r="K18" s="84">
        <v>6.3693200000000001</v>
      </c>
      <c r="L18" s="84"/>
      <c r="M18" s="84"/>
      <c r="N18" s="41"/>
      <c r="O18" s="42"/>
      <c r="P18" s="40"/>
      <c r="Q18" s="40">
        <v>133</v>
      </c>
      <c r="R18" s="40"/>
      <c r="S18" s="84"/>
      <c r="T18" s="84"/>
      <c r="U18" s="84"/>
      <c r="V18" s="85"/>
      <c r="W18" s="85"/>
    </row>
    <row r="19" spans="1:23" s="64" customFormat="1" ht="13.8">
      <c r="A19" s="86" t="s">
        <v>18</v>
      </c>
      <c r="B19" s="172">
        <f t="shared" si="0"/>
        <v>925.84871999999984</v>
      </c>
      <c r="C19" s="80">
        <v>33.700000000000003</v>
      </c>
      <c r="D19" s="87">
        <f>222.0418-25.43467</f>
        <v>196.60712999999998</v>
      </c>
      <c r="E19" s="82">
        <v>76.92098</v>
      </c>
      <c r="F19" s="88">
        <v>66.239999999999995</v>
      </c>
      <c r="G19" s="84">
        <v>318.72699999999998</v>
      </c>
      <c r="H19" s="84"/>
      <c r="I19" s="84"/>
      <c r="J19" s="40"/>
      <c r="K19" s="84">
        <v>6.6536099999999996</v>
      </c>
      <c r="L19" s="84"/>
      <c r="M19" s="84"/>
      <c r="N19" s="41">
        <v>80</v>
      </c>
      <c r="O19" s="42"/>
      <c r="P19" s="40"/>
      <c r="Q19" s="40"/>
      <c r="R19" s="40">
        <v>147</v>
      </c>
      <c r="S19" s="84"/>
      <c r="T19" s="84"/>
      <c r="U19" s="84"/>
      <c r="V19" s="85"/>
      <c r="W19" s="85"/>
    </row>
    <row r="20" spans="1:23" s="64" customFormat="1" ht="13.8">
      <c r="A20" s="79" t="s">
        <v>19</v>
      </c>
      <c r="B20" s="172">
        <f t="shared" si="0"/>
        <v>392.81927999999999</v>
      </c>
      <c r="C20" s="80">
        <v>28.4</v>
      </c>
      <c r="D20" s="81"/>
      <c r="E20" s="82">
        <f>250-38.50755</f>
        <v>211.49244999999999</v>
      </c>
      <c r="F20" s="83"/>
      <c r="G20" s="84"/>
      <c r="H20" s="84">
        <v>150</v>
      </c>
      <c r="I20" s="84"/>
      <c r="J20" s="40"/>
      <c r="K20" s="84">
        <v>2.9268299999999998</v>
      </c>
      <c r="L20" s="84"/>
      <c r="M20" s="84"/>
      <c r="N20" s="41"/>
      <c r="O20" s="42"/>
      <c r="P20" s="40"/>
      <c r="Q20" s="40"/>
      <c r="R20" s="40"/>
      <c r="S20" s="84"/>
      <c r="T20" s="84"/>
      <c r="U20" s="84"/>
      <c r="V20" s="85"/>
      <c r="W20" s="85"/>
    </row>
    <row r="21" spans="1:23" s="64" customFormat="1" ht="13.8">
      <c r="A21" s="79" t="s">
        <v>20</v>
      </c>
      <c r="B21" s="172">
        <f t="shared" si="0"/>
        <v>418.41478000000006</v>
      </c>
      <c r="C21" s="80">
        <v>39.1</v>
      </c>
      <c r="D21" s="81"/>
      <c r="E21" s="82">
        <v>273.54849000000002</v>
      </c>
      <c r="F21" s="83"/>
      <c r="G21" s="84"/>
      <c r="H21" s="84"/>
      <c r="I21" s="84"/>
      <c r="J21" s="40"/>
      <c r="K21" s="84">
        <v>5.7662899999999997</v>
      </c>
      <c r="L21" s="84"/>
      <c r="M21" s="84"/>
      <c r="N21" s="41"/>
      <c r="O21" s="43"/>
      <c r="P21" s="40"/>
      <c r="Q21" s="40"/>
      <c r="R21" s="40">
        <v>100</v>
      </c>
      <c r="S21" s="84"/>
      <c r="T21" s="84"/>
      <c r="U21" s="84"/>
      <c r="V21" s="85"/>
      <c r="W21" s="85"/>
    </row>
    <row r="22" spans="1:23" s="89" customFormat="1" ht="13.8">
      <c r="A22" s="79" t="s">
        <v>21</v>
      </c>
      <c r="B22" s="172">
        <f t="shared" si="0"/>
        <v>4518.1831999999995</v>
      </c>
      <c r="C22" s="80">
        <v>43.9</v>
      </c>
      <c r="D22" s="81"/>
      <c r="E22" s="82"/>
      <c r="F22" s="83"/>
      <c r="G22" s="84"/>
      <c r="H22" s="84">
        <f>2000+700</f>
        <v>2700</v>
      </c>
      <c r="I22" s="84"/>
      <c r="J22" s="40">
        <f>140+1002.98526+116.83961</f>
        <v>1259.8248699999999</v>
      </c>
      <c r="K22" s="84">
        <v>7.3428300000000002</v>
      </c>
      <c r="L22" s="84">
        <v>392</v>
      </c>
      <c r="M22" s="84"/>
      <c r="N22" s="41"/>
      <c r="O22" s="42"/>
      <c r="P22" s="40"/>
      <c r="Q22" s="40">
        <f>24.3+90.8155</f>
        <v>115.1155</v>
      </c>
      <c r="R22" s="40"/>
      <c r="S22" s="40"/>
      <c r="T22" s="40"/>
      <c r="U22" s="40"/>
      <c r="V22" s="85"/>
      <c r="W22" s="85"/>
    </row>
    <row r="23" spans="1:23" s="64" customFormat="1" ht="13.8">
      <c r="A23" s="79" t="s">
        <v>22</v>
      </c>
      <c r="B23" s="172">
        <f>SUM(C23:U23)</f>
        <v>712.44707000000005</v>
      </c>
      <c r="C23" s="80">
        <v>60.2</v>
      </c>
      <c r="D23" s="81"/>
      <c r="E23" s="82">
        <v>245.30089000000001</v>
      </c>
      <c r="F23" s="83"/>
      <c r="G23" s="84"/>
      <c r="H23" s="84"/>
      <c r="I23" s="84"/>
      <c r="J23" s="40"/>
      <c r="K23" s="84">
        <v>12.800179999999999</v>
      </c>
      <c r="L23" s="84">
        <f>353.8-0.004</f>
        <v>353.79599999999999</v>
      </c>
      <c r="M23" s="84"/>
      <c r="N23" s="41"/>
      <c r="O23" s="42">
        <v>40.35</v>
      </c>
      <c r="P23" s="40"/>
      <c r="Q23" s="40"/>
      <c r="R23" s="40"/>
      <c r="S23" s="84"/>
      <c r="T23" s="84"/>
      <c r="U23" s="84"/>
      <c r="V23" s="85"/>
      <c r="W23" s="85"/>
    </row>
    <row r="24" spans="1:23" s="64" customFormat="1" ht="13.8">
      <c r="A24" s="79" t="s">
        <v>23</v>
      </c>
      <c r="B24" s="172">
        <f t="shared" si="0"/>
        <v>340.46902999999998</v>
      </c>
      <c r="C24" s="80">
        <v>29.9</v>
      </c>
      <c r="D24" s="81"/>
      <c r="E24" s="82">
        <v>300</v>
      </c>
      <c r="F24" s="83"/>
      <c r="G24" s="84"/>
      <c r="H24" s="84"/>
      <c r="I24" s="84"/>
      <c r="J24" s="40"/>
      <c r="K24" s="84">
        <v>4.8290300000000004</v>
      </c>
      <c r="L24" s="84"/>
      <c r="M24" s="84"/>
      <c r="N24" s="41"/>
      <c r="O24" s="42"/>
      <c r="P24" s="40"/>
      <c r="Q24" s="40"/>
      <c r="R24" s="40"/>
      <c r="S24" s="84"/>
      <c r="T24" s="84"/>
      <c r="U24" s="84">
        <v>5.74</v>
      </c>
      <c r="V24" s="85"/>
      <c r="W24" s="85"/>
    </row>
    <row r="25" spans="1:23" s="64" customFormat="1" ht="13.8">
      <c r="A25" s="79" t="s">
        <v>24</v>
      </c>
      <c r="B25" s="172">
        <f t="shared" si="0"/>
        <v>1107.88282</v>
      </c>
      <c r="C25" s="80">
        <v>84.3</v>
      </c>
      <c r="D25" s="81"/>
      <c r="E25" s="82">
        <v>305</v>
      </c>
      <c r="F25" s="83"/>
      <c r="G25" s="84"/>
      <c r="H25" s="84"/>
      <c r="I25" s="84"/>
      <c r="J25" s="40"/>
      <c r="K25" s="84">
        <v>6.41282</v>
      </c>
      <c r="L25" s="84"/>
      <c r="M25" s="84"/>
      <c r="N25" s="41">
        <f>200+459.95</f>
        <v>659.95</v>
      </c>
      <c r="O25" s="42"/>
      <c r="P25" s="40"/>
      <c r="Q25" s="40"/>
      <c r="R25" s="40">
        <v>35</v>
      </c>
      <c r="S25" s="84"/>
      <c r="T25" s="84"/>
      <c r="U25" s="84">
        <v>17.22</v>
      </c>
      <c r="V25" s="85"/>
      <c r="W25" s="85"/>
    </row>
    <row r="26" spans="1:23" s="64" customFormat="1" ht="13.8">
      <c r="A26" s="79" t="s">
        <v>25</v>
      </c>
      <c r="B26" s="172">
        <f t="shared" si="0"/>
        <v>501.17194000000001</v>
      </c>
      <c r="C26" s="80">
        <v>25.2</v>
      </c>
      <c r="D26" s="81"/>
      <c r="E26" s="82">
        <f>294-5.88</f>
        <v>288.12</v>
      </c>
      <c r="F26" s="83"/>
      <c r="G26" s="84"/>
      <c r="H26" s="84"/>
      <c r="I26" s="84"/>
      <c r="J26" s="40"/>
      <c r="K26" s="84">
        <v>7.8519399999999999</v>
      </c>
      <c r="L26" s="84"/>
      <c r="M26" s="84">
        <v>180</v>
      </c>
      <c r="N26" s="41"/>
      <c r="O26" s="42"/>
      <c r="P26" s="40"/>
      <c r="Q26" s="40"/>
      <c r="R26" s="40"/>
      <c r="S26" s="84"/>
      <c r="T26" s="84"/>
      <c r="U26" s="84"/>
      <c r="V26" s="85"/>
      <c r="W26" s="85"/>
    </row>
    <row r="27" spans="1:23" s="64" customFormat="1" ht="14.4" thickBot="1">
      <c r="A27" s="90" t="s">
        <v>26</v>
      </c>
      <c r="B27" s="172">
        <f t="shared" si="0"/>
        <v>3376.2736999999993</v>
      </c>
      <c r="C27" s="80">
        <v>61.3</v>
      </c>
      <c r="D27" s="81"/>
      <c r="E27" s="91">
        <v>300</v>
      </c>
      <c r="F27" s="92"/>
      <c r="G27" s="93"/>
      <c r="H27" s="93"/>
      <c r="I27" s="93">
        <v>1171.9659999999999</v>
      </c>
      <c r="J27" s="44">
        <v>1242.8421699999999</v>
      </c>
      <c r="K27" s="93">
        <v>16.581530000000001</v>
      </c>
      <c r="L27" s="93"/>
      <c r="M27" s="93"/>
      <c r="N27" s="94">
        <f>200+203.412</f>
        <v>403.41200000000003</v>
      </c>
      <c r="O27" s="45"/>
      <c r="P27" s="44"/>
      <c r="Q27" s="44"/>
      <c r="R27" s="44"/>
      <c r="S27" s="95">
        <v>180.172</v>
      </c>
      <c r="T27" s="93"/>
      <c r="U27" s="93"/>
      <c r="V27" s="85"/>
      <c r="W27" s="85"/>
    </row>
    <row r="28" spans="1:23" s="101" customFormat="1" ht="14.4" thickBot="1">
      <c r="A28" s="96" t="s">
        <v>27</v>
      </c>
      <c r="B28" s="173">
        <f>SUM(C28:U28)</f>
        <v>24843.613669999999</v>
      </c>
      <c r="C28" s="97">
        <f>SUM(C16:C27)</f>
        <v>500</v>
      </c>
      <c r="D28" s="98">
        <f t="shared" ref="D28:R28" si="1">SUM(D16:D27)</f>
        <v>196.60712999999998</v>
      </c>
      <c r="E28" s="98">
        <f t="shared" si="1"/>
        <v>2637.3328099999999</v>
      </c>
      <c r="F28" s="98">
        <f t="shared" si="1"/>
        <v>1936.24</v>
      </c>
      <c r="G28" s="98">
        <f t="shared" si="1"/>
        <v>318.72699999999998</v>
      </c>
      <c r="H28" s="98">
        <f t="shared" si="1"/>
        <v>2850</v>
      </c>
      <c r="I28" s="98">
        <f t="shared" si="1"/>
        <v>1171.9659999999999</v>
      </c>
      <c r="J28" s="98">
        <f>SUM(J16:J27)</f>
        <v>2602.6670399999998</v>
      </c>
      <c r="K28" s="98">
        <f t="shared" si="1"/>
        <v>89.286190000000005</v>
      </c>
      <c r="L28" s="98">
        <f t="shared" si="1"/>
        <v>974.346</v>
      </c>
      <c r="M28" s="98">
        <f t="shared" si="1"/>
        <v>180</v>
      </c>
      <c r="N28" s="98">
        <f>SUM(N16:N27)</f>
        <v>9716.0620000000017</v>
      </c>
      <c r="O28" s="99">
        <f t="shared" si="1"/>
        <v>40.35</v>
      </c>
      <c r="P28" s="98">
        <f t="shared" si="1"/>
        <v>412</v>
      </c>
      <c r="Q28" s="98">
        <f t="shared" si="1"/>
        <v>383.1155</v>
      </c>
      <c r="R28" s="98">
        <f t="shared" si="1"/>
        <v>332</v>
      </c>
      <c r="S28" s="98">
        <f>SUM(S16:S27)</f>
        <v>180.172</v>
      </c>
      <c r="T28" s="98">
        <f>SUM(T16:T27)</f>
        <v>299.78199999999998</v>
      </c>
      <c r="U28" s="98">
        <f>SUM(U16:U27)</f>
        <v>22.96</v>
      </c>
      <c r="V28" s="100">
        <f>SUM(V16:V27)</f>
        <v>0</v>
      </c>
      <c r="W28" s="100">
        <f>SUM(W16:W27)</f>
        <v>0</v>
      </c>
    </row>
    <row r="29" spans="1:23" s="64" customFormat="1">
      <c r="A29" s="102"/>
      <c r="B29" s="102"/>
    </row>
    <row r="30" spans="1:23" s="103" customFormat="1">
      <c r="V30" s="104"/>
    </row>
    <row r="31" spans="1:23" s="105" customFormat="1"/>
    <row r="32" spans="1:23" s="106" customFormat="1">
      <c r="A32" s="186"/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</row>
    <row r="34" spans="2:23">
      <c r="W34" s="107"/>
    </row>
    <row r="35" spans="2:23"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7"/>
      <c r="W35" s="107"/>
    </row>
  </sheetData>
  <mergeCells count="8">
    <mergeCell ref="A32:W32"/>
    <mergeCell ref="A8:W8"/>
    <mergeCell ref="A11:W11"/>
    <mergeCell ref="A14:A15"/>
    <mergeCell ref="B14:B15"/>
    <mergeCell ref="V14:V15"/>
    <mergeCell ref="W14:W15"/>
    <mergeCell ref="C14:T14"/>
  </mergeCells>
  <printOptions horizontalCentered="1"/>
  <pageMargins left="0.39370078740157483" right="0.39370078740157483" top="0.78740157480314965" bottom="0.78740157480314965" header="0" footer="0"/>
  <pageSetup paperSize="9" scale="35" firstPageNumber="42949672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tabSelected="1" zoomScaleNormal="100" zoomScaleSheetLayoutView="100" workbookViewId="0">
      <selection activeCell="F5" sqref="F5"/>
    </sheetView>
  </sheetViews>
  <sheetFormatPr defaultColWidth="9.109375" defaultRowHeight="13.2"/>
  <cols>
    <col min="1" max="1" width="32.44140625" style="134" customWidth="1"/>
    <col min="2" max="2" width="22.5546875" style="134" customWidth="1"/>
    <col min="3" max="5" width="24.88671875" style="134" hidden="1" customWidth="1"/>
    <col min="6" max="7" width="22.33203125" style="134" customWidth="1"/>
    <col min="8" max="8" width="9.109375" style="134"/>
    <col min="9" max="9" width="14.5546875" style="134" bestFit="1" customWidth="1"/>
    <col min="10" max="16384" width="9.109375" style="134"/>
  </cols>
  <sheetData>
    <row r="1" spans="1:8" s="123" customFormat="1" ht="17.25" customHeight="1">
      <c r="A1" s="119"/>
      <c r="B1" s="120"/>
      <c r="C1" s="120"/>
      <c r="D1" s="120"/>
      <c r="E1" s="120"/>
      <c r="F1" s="120"/>
      <c r="G1" s="121" t="s">
        <v>28</v>
      </c>
      <c r="H1" s="122"/>
    </row>
    <row r="2" spans="1:8" s="123" customFormat="1" ht="12" customHeight="1">
      <c r="A2" s="124"/>
      <c r="B2" s="125"/>
      <c r="C2" s="125"/>
      <c r="D2" s="125"/>
      <c r="E2" s="125"/>
      <c r="F2" s="125"/>
      <c r="G2" s="126" t="s">
        <v>53</v>
      </c>
      <c r="H2" s="127"/>
    </row>
    <row r="3" spans="1:8" s="123" customFormat="1" ht="12.75" customHeight="1">
      <c r="A3" s="128"/>
      <c r="B3" s="125"/>
      <c r="C3" s="125"/>
      <c r="D3" s="125"/>
      <c r="E3" s="125"/>
      <c r="F3" s="125"/>
      <c r="G3" s="126" t="s">
        <v>1</v>
      </c>
      <c r="H3" s="127"/>
    </row>
    <row r="4" spans="1:8" s="123" customFormat="1" ht="12" customHeight="1">
      <c r="A4" s="124"/>
      <c r="B4" s="129"/>
      <c r="C4" s="129"/>
      <c r="D4" s="129"/>
      <c r="E4" s="129"/>
      <c r="F4" s="129"/>
      <c r="G4" s="130" t="s">
        <v>57</v>
      </c>
      <c r="H4" s="127"/>
    </row>
    <row r="5" spans="1:8" s="123" customFormat="1" ht="15.6">
      <c r="A5" s="131"/>
      <c r="B5" s="131"/>
      <c r="C5" s="131"/>
      <c r="D5" s="131"/>
      <c r="E5" s="131"/>
      <c r="G5" s="126" t="s">
        <v>2</v>
      </c>
    </row>
    <row r="6" spans="1:8" s="123" customFormat="1" ht="15.6">
      <c r="A6" s="131"/>
      <c r="B6" s="131"/>
      <c r="C6" s="131"/>
      <c r="D6" s="131"/>
      <c r="E6" s="131"/>
      <c r="G6" s="126" t="s">
        <v>3</v>
      </c>
    </row>
    <row r="7" spans="1:8" ht="13.8">
      <c r="A7" s="132"/>
      <c r="B7" s="132"/>
      <c r="C7" s="132"/>
      <c r="D7" s="132"/>
      <c r="E7" s="132"/>
      <c r="F7" s="133"/>
      <c r="G7" s="133"/>
      <c r="H7" s="133"/>
    </row>
    <row r="8" spans="1:8" ht="75.75" customHeight="1">
      <c r="A8" s="197" t="s">
        <v>4</v>
      </c>
      <c r="B8" s="197"/>
      <c r="C8" s="197"/>
      <c r="D8" s="197"/>
      <c r="E8" s="197"/>
      <c r="F8" s="197"/>
      <c r="G8" s="197"/>
      <c r="H8" s="133"/>
    </row>
    <row r="9" spans="1:8" ht="15" customHeight="1">
      <c r="A9" s="135"/>
      <c r="B9" s="135"/>
      <c r="C9" s="135"/>
      <c r="D9" s="135"/>
      <c r="E9" s="135"/>
      <c r="F9" s="135"/>
      <c r="G9" s="135"/>
      <c r="H9" s="133"/>
    </row>
    <row r="10" spans="1:8" ht="13.8">
      <c r="A10" s="132"/>
      <c r="B10" s="136"/>
      <c r="C10" s="136"/>
      <c r="D10" s="136"/>
      <c r="E10" s="136"/>
      <c r="F10" s="133"/>
      <c r="G10" s="137" t="s">
        <v>54</v>
      </c>
      <c r="H10" s="133"/>
    </row>
    <row r="11" spans="1:8" ht="94.5" customHeight="1">
      <c r="A11" s="198" t="s">
        <v>55</v>
      </c>
      <c r="B11" s="198"/>
      <c r="C11" s="198"/>
      <c r="D11" s="198"/>
      <c r="E11" s="198"/>
      <c r="F11" s="198"/>
      <c r="G11" s="198"/>
      <c r="H11" s="133"/>
    </row>
    <row r="13" spans="1:8" ht="13.8" thickBot="1">
      <c r="A13" s="138"/>
      <c r="B13" s="139"/>
      <c r="C13" s="139"/>
      <c r="D13" s="139"/>
      <c r="E13" s="139"/>
      <c r="G13" s="140" t="s">
        <v>7</v>
      </c>
    </row>
    <row r="14" spans="1:8" s="141" customFormat="1" ht="15" customHeight="1" thickBot="1">
      <c r="A14" s="199" t="s">
        <v>8</v>
      </c>
      <c r="B14" s="199">
        <v>2023</v>
      </c>
      <c r="C14" s="202" t="s">
        <v>31</v>
      </c>
      <c r="D14" s="203"/>
      <c r="E14" s="204"/>
      <c r="F14" s="199">
        <v>2024</v>
      </c>
      <c r="G14" s="199">
        <v>2025</v>
      </c>
    </row>
    <row r="15" spans="1:8" s="141" customFormat="1" ht="27.75" customHeight="1" thickBot="1">
      <c r="A15" s="200"/>
      <c r="B15" s="201"/>
      <c r="C15" s="142"/>
      <c r="D15" s="143"/>
      <c r="E15" s="144"/>
      <c r="F15" s="201"/>
      <c r="G15" s="201"/>
    </row>
    <row r="16" spans="1:8" s="141" customFormat="1" ht="18" customHeight="1">
      <c r="A16" s="207" t="s">
        <v>15</v>
      </c>
      <c r="B16" s="145">
        <f>1100.15+1100.15+899.85+899.85-144.19999-85.60001-0.17236</f>
        <v>3770.0276399999998</v>
      </c>
      <c r="C16" s="145"/>
      <c r="D16" s="145"/>
      <c r="E16" s="145"/>
      <c r="F16" s="146"/>
      <c r="G16" s="147"/>
    </row>
    <row r="17" spans="1:9" s="141" customFormat="1" ht="13.8">
      <c r="A17" s="148" t="s">
        <v>16</v>
      </c>
      <c r="B17" s="145">
        <f>319.02+260.93</f>
        <v>579.95000000000005</v>
      </c>
      <c r="C17" s="149"/>
      <c r="D17" s="149"/>
      <c r="E17" s="149"/>
      <c r="F17" s="150"/>
      <c r="G17" s="150"/>
    </row>
    <row r="18" spans="1:9" s="141" customFormat="1" ht="13.8">
      <c r="A18" s="148" t="s">
        <v>17</v>
      </c>
      <c r="B18" s="145">
        <v>0</v>
      </c>
      <c r="C18" s="149"/>
      <c r="D18" s="149"/>
      <c r="E18" s="149"/>
      <c r="F18" s="150"/>
      <c r="G18" s="150"/>
    </row>
    <row r="19" spans="1:9" s="141" customFormat="1" ht="13.8">
      <c r="A19" s="148" t="s">
        <v>18</v>
      </c>
      <c r="B19" s="145">
        <v>0</v>
      </c>
      <c r="C19" s="149"/>
      <c r="D19" s="149"/>
      <c r="E19" s="149"/>
      <c r="F19" s="150"/>
      <c r="G19" s="150"/>
    </row>
    <row r="20" spans="1:9" s="141" customFormat="1" ht="13.8">
      <c r="A20" s="148" t="s">
        <v>19</v>
      </c>
      <c r="B20" s="145">
        <v>0</v>
      </c>
      <c r="C20" s="149"/>
      <c r="D20" s="149"/>
      <c r="E20" s="149"/>
      <c r="F20" s="150"/>
      <c r="G20" s="150"/>
      <c r="I20" s="151"/>
    </row>
    <row r="21" spans="1:9" s="141" customFormat="1" ht="13.8">
      <c r="A21" s="148" t="s">
        <v>20</v>
      </c>
      <c r="B21" s="145">
        <v>0</v>
      </c>
      <c r="C21" s="149"/>
      <c r="D21" s="149"/>
      <c r="E21" s="149"/>
      <c r="F21" s="150"/>
      <c r="G21" s="150"/>
    </row>
    <row r="22" spans="1:9" s="152" customFormat="1" ht="13.8">
      <c r="A22" s="148" t="s">
        <v>21</v>
      </c>
      <c r="B22" s="145">
        <f>1078.15+881.85</f>
        <v>1960</v>
      </c>
      <c r="C22" s="149"/>
      <c r="D22" s="149"/>
      <c r="E22" s="149"/>
      <c r="F22" s="150"/>
      <c r="G22" s="150"/>
    </row>
    <row r="23" spans="1:9" s="141" customFormat="1" ht="13.8">
      <c r="A23" s="148" t="s">
        <v>22</v>
      </c>
      <c r="B23" s="146">
        <f>964.13+788.59+0.002</f>
        <v>1752.722</v>
      </c>
      <c r="C23" s="149"/>
      <c r="D23" s="149"/>
      <c r="E23" s="149"/>
      <c r="F23" s="150"/>
      <c r="G23" s="150"/>
    </row>
    <row r="24" spans="1:9" s="141" customFormat="1" ht="13.8">
      <c r="A24" s="148" t="s">
        <v>23</v>
      </c>
      <c r="B24" s="145">
        <v>0</v>
      </c>
      <c r="C24" s="149"/>
      <c r="D24" s="149"/>
      <c r="E24" s="149"/>
      <c r="F24" s="150"/>
      <c r="G24" s="150"/>
    </row>
    <row r="25" spans="1:9" s="141" customFormat="1" ht="13.8">
      <c r="A25" s="148" t="s">
        <v>24</v>
      </c>
      <c r="B25" s="145">
        <v>0</v>
      </c>
      <c r="C25" s="149"/>
      <c r="D25" s="149"/>
      <c r="E25" s="149"/>
      <c r="F25" s="150"/>
      <c r="G25" s="150"/>
    </row>
    <row r="26" spans="1:9" s="141" customFormat="1" ht="13.8">
      <c r="A26" s="148" t="s">
        <v>25</v>
      </c>
      <c r="B26" s="145">
        <v>0</v>
      </c>
      <c r="C26" s="149"/>
      <c r="D26" s="149"/>
      <c r="E26" s="149"/>
      <c r="F26" s="150"/>
      <c r="G26" s="150"/>
    </row>
    <row r="27" spans="1:9" s="141" customFormat="1" ht="14.4" thickBot="1">
      <c r="A27" s="153" t="s">
        <v>26</v>
      </c>
      <c r="B27" s="145">
        <v>0</v>
      </c>
      <c r="C27" s="149"/>
      <c r="D27" s="149"/>
      <c r="E27" s="149"/>
      <c r="F27" s="150"/>
      <c r="G27" s="150"/>
    </row>
    <row r="28" spans="1:9" s="157" customFormat="1" ht="14.4" thickBot="1">
      <c r="A28" s="154" t="s">
        <v>27</v>
      </c>
      <c r="B28" s="174">
        <f>SUM(B16:B27)</f>
        <v>8062.6996399999998</v>
      </c>
      <c r="C28" s="155">
        <f t="shared" ref="C28:E28" si="0">SUM(C16:C27)</f>
        <v>0</v>
      </c>
      <c r="D28" s="155">
        <f t="shared" si="0"/>
        <v>0</v>
      </c>
      <c r="E28" s="155">
        <f t="shared" si="0"/>
        <v>0</v>
      </c>
      <c r="F28" s="156">
        <f>SUM(F16:F27)</f>
        <v>0</v>
      </c>
      <c r="G28" s="156">
        <f>SUM(G16:G27)</f>
        <v>0</v>
      </c>
    </row>
    <row r="29" spans="1:9" s="141" customFormat="1">
      <c r="A29" s="158"/>
      <c r="B29" s="158"/>
      <c r="C29" s="159"/>
      <c r="D29" s="159"/>
      <c r="E29" s="159"/>
    </row>
    <row r="30" spans="1:9" s="160" customFormat="1">
      <c r="F30" s="161"/>
    </row>
    <row r="31" spans="1:9" s="162" customFormat="1"/>
    <row r="32" spans="1:9" s="163" customFormat="1">
      <c r="A32" s="196" t="s">
        <v>56</v>
      </c>
      <c r="B32" s="196"/>
      <c r="C32" s="196"/>
      <c r="D32" s="196"/>
      <c r="E32" s="196"/>
      <c r="F32" s="196"/>
      <c r="G32" s="196"/>
    </row>
    <row r="34" spans="2:7">
      <c r="G34" s="164"/>
    </row>
    <row r="35" spans="2:7">
      <c r="B35" s="165"/>
      <c r="C35" s="165"/>
      <c r="D35" s="165"/>
      <c r="E35" s="165"/>
      <c r="F35" s="164"/>
      <c r="G35" s="164"/>
    </row>
  </sheetData>
  <mergeCells count="8"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 3</vt:lpstr>
      <vt:lpstr>таблица 4</vt:lpstr>
      <vt:lpstr>'таблица 1 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revision>1</cp:revision>
  <cp:lastPrinted>2023-12-21T09:51:58Z</cp:lastPrinted>
  <dcterms:created xsi:type="dcterms:W3CDTF">2019-11-08T03:30:05Z</dcterms:created>
  <dcterms:modified xsi:type="dcterms:W3CDTF">2023-12-21T09:52:14Z</dcterms:modified>
</cp:coreProperties>
</file>